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-315" windowWidth="28830" windowHeight="5940" tabRatio="930"/>
  </bookViews>
  <sheets>
    <sheet name="МБТ" sheetId="9" r:id="rId1"/>
    <sheet name="оценка расходов" sheetId="10" r:id="rId2"/>
    <sheet name="Лист1" sheetId="11" r:id="rId3"/>
  </sheets>
  <definedNames>
    <definedName name="_xlnm.Print_Titles" localSheetId="0">МБТ!$A:$A</definedName>
    <definedName name="_xlnm.Print_Area" localSheetId="0">МБТ!$A$1:$AA$20</definedName>
  </definedNames>
  <calcPr calcId="124519"/>
</workbook>
</file>

<file path=xl/calcChain.xml><?xml version="1.0" encoding="utf-8"?>
<calcChain xmlns="http://schemas.openxmlformats.org/spreadsheetml/2006/main">
  <c r="AA23" i="9"/>
  <c r="AA24"/>
  <c r="AA25"/>
  <c r="AA26"/>
  <c r="AA27"/>
  <c r="AA28"/>
  <c r="AA29"/>
  <c r="AA30"/>
  <c r="AA31"/>
  <c r="AA32"/>
  <c r="AA33"/>
  <c r="AA22"/>
  <c r="AB22" s="1"/>
  <c r="AB23"/>
  <c r="AB24"/>
  <c r="AB25"/>
  <c r="AB26"/>
  <c r="AB27"/>
  <c r="AB28"/>
  <c r="AB29"/>
  <c r="AB30"/>
  <c r="AB31"/>
  <c r="AB32"/>
  <c r="AB33"/>
  <c r="U12" i="10"/>
  <c r="C11" i="9"/>
  <c r="C12"/>
  <c r="AT13" i="10"/>
  <c r="AT16"/>
  <c r="AT18"/>
  <c r="AS20"/>
  <c r="AR13"/>
  <c r="AR16"/>
  <c r="AR18"/>
  <c r="AQ10" l="1"/>
  <c r="AQ11"/>
  <c r="AQ12"/>
  <c r="AQ13"/>
  <c r="AQ14"/>
  <c r="AQ15"/>
  <c r="AQ16"/>
  <c r="AQ17"/>
  <c r="AQ18"/>
  <c r="AQ19"/>
  <c r="AQ9"/>
  <c r="AD10"/>
  <c r="AD11"/>
  <c r="AD12"/>
  <c r="AD13"/>
  <c r="AD14"/>
  <c r="AD15"/>
  <c r="AD16"/>
  <c r="AD17"/>
  <c r="AD18"/>
  <c r="AD19"/>
  <c r="AD9"/>
  <c r="AN10"/>
  <c r="AN11"/>
  <c r="AN12"/>
  <c r="AN13"/>
  <c r="AN14"/>
  <c r="AR14" s="1"/>
  <c r="AT14" s="1"/>
  <c r="AN15"/>
  <c r="AN16"/>
  <c r="AN17"/>
  <c r="AN18"/>
  <c r="AN19"/>
  <c r="AN9"/>
  <c r="AR9" s="1"/>
  <c r="AT9" s="1"/>
  <c r="AD20" i="9" l="1"/>
  <c r="AD19"/>
  <c r="AD18"/>
  <c r="AD17"/>
  <c r="AD16"/>
  <c r="AD15"/>
  <c r="AD14"/>
  <c r="AD13"/>
  <c r="AD12"/>
  <c r="AD11"/>
  <c r="AO9" i="10"/>
  <c r="AP9"/>
  <c r="V9" l="1"/>
  <c r="L9"/>
  <c r="V19" l="1"/>
  <c r="AR19" s="1"/>
  <c r="AT19" s="1"/>
  <c r="S14" i="9"/>
  <c r="J20" l="1"/>
  <c r="S9" l="1"/>
  <c r="AP10" i="10" l="1"/>
  <c r="AP11"/>
  <c r="AP12"/>
  <c r="AP13"/>
  <c r="AP14"/>
  <c r="AP15"/>
  <c r="AP16"/>
  <c r="AP17"/>
  <c r="AP18"/>
  <c r="AP19"/>
  <c r="AO10"/>
  <c r="AO11"/>
  <c r="AO12"/>
  <c r="AO13"/>
  <c r="AO14"/>
  <c r="AO15"/>
  <c r="AO16"/>
  <c r="AO17"/>
  <c r="AO18"/>
  <c r="AO19"/>
  <c r="AF20" l="1"/>
  <c r="AE20"/>
  <c r="F20" i="9" l="1"/>
  <c r="S16"/>
  <c r="S17"/>
  <c r="C18"/>
  <c r="S18" s="1"/>
  <c r="C15"/>
  <c r="S15" s="1"/>
  <c r="S11"/>
  <c r="E20"/>
  <c r="AB20"/>
  <c r="S10"/>
  <c r="S12"/>
  <c r="S13"/>
  <c r="S19"/>
  <c r="B20"/>
  <c r="L19" i="10"/>
  <c r="L18"/>
  <c r="L17"/>
  <c r="L16"/>
  <c r="L15"/>
  <c r="L14"/>
  <c r="L13"/>
  <c r="L12"/>
  <c r="L11"/>
  <c r="L10"/>
  <c r="AR10" s="1"/>
  <c r="AT10" s="1"/>
  <c r="Q10" i="9"/>
  <c r="Q11"/>
  <c r="Q12"/>
  <c r="Q13"/>
  <c r="Q14"/>
  <c r="Q15"/>
  <c r="Q16"/>
  <c r="Q17"/>
  <c r="Q18"/>
  <c r="Q19"/>
  <c r="Q9"/>
  <c r="L20" i="10" l="1"/>
  <c r="AN20"/>
  <c r="Q20" i="9"/>
  <c r="AD20" i="10" l="1"/>
  <c r="V10"/>
  <c r="V11"/>
  <c r="AR11" s="1"/>
  <c r="AT11" s="1"/>
  <c r="V12"/>
  <c r="AR12" s="1"/>
  <c r="AT12" s="1"/>
  <c r="V13"/>
  <c r="V14"/>
  <c r="V15"/>
  <c r="AR15" s="1"/>
  <c r="AT15" s="1"/>
  <c r="V16"/>
  <c r="V17"/>
  <c r="AR17" s="1"/>
  <c r="AT17" s="1"/>
  <c r="V18"/>
  <c r="V20" l="1"/>
  <c r="AA20" i="9"/>
  <c r="O19"/>
  <c r="O18"/>
  <c r="O17"/>
  <c r="O16"/>
  <c r="O15"/>
  <c r="O14"/>
  <c r="O13"/>
  <c r="O12"/>
  <c r="O11"/>
  <c r="O10"/>
  <c r="O9"/>
  <c r="O20" l="1"/>
  <c r="D20"/>
  <c r="N10"/>
  <c r="N11"/>
  <c r="N12"/>
  <c r="N13"/>
  <c r="N14"/>
  <c r="N15"/>
  <c r="N16"/>
  <c r="N17"/>
  <c r="N18"/>
  <c r="N19"/>
  <c r="N9"/>
  <c r="N20" l="1"/>
  <c r="P10"/>
  <c r="P14"/>
  <c r="P18"/>
  <c r="L20"/>
  <c r="M10"/>
  <c r="M11"/>
  <c r="M12"/>
  <c r="M13"/>
  <c r="M14"/>
  <c r="M15"/>
  <c r="M16"/>
  <c r="M17"/>
  <c r="M18"/>
  <c r="M19"/>
  <c r="M9"/>
  <c r="P19"/>
  <c r="K19"/>
  <c r="K18"/>
  <c r="P17"/>
  <c r="K17"/>
  <c r="P16"/>
  <c r="K16"/>
  <c r="P15"/>
  <c r="K15"/>
  <c r="K14"/>
  <c r="P13"/>
  <c r="K13"/>
  <c r="P12"/>
  <c r="K12"/>
  <c r="P11"/>
  <c r="K11"/>
  <c r="K10"/>
  <c r="P9"/>
  <c r="K9"/>
  <c r="T10" l="1"/>
  <c r="T9"/>
  <c r="U9" s="1"/>
  <c r="T18"/>
  <c r="T16"/>
  <c r="T13"/>
  <c r="T15"/>
  <c r="U15" s="1"/>
  <c r="T17"/>
  <c r="T12"/>
  <c r="T14"/>
  <c r="T19"/>
  <c r="T11"/>
  <c r="M20"/>
  <c r="P20"/>
  <c r="K20"/>
  <c r="I20"/>
  <c r="T20" l="1"/>
  <c r="U19"/>
  <c r="U16"/>
  <c r="U11"/>
  <c r="U14"/>
  <c r="U18"/>
  <c r="U10"/>
  <c r="U17"/>
  <c r="U13"/>
  <c r="C20"/>
  <c r="U12"/>
  <c r="U20" l="1"/>
  <c r="S20"/>
  <c r="V12" l="1"/>
  <c r="Z12" s="1"/>
  <c r="V18"/>
  <c r="Z18" s="1"/>
  <c r="V19"/>
  <c r="Z19" s="1"/>
  <c r="V17"/>
  <c r="Z17" s="1"/>
  <c r="V13"/>
  <c r="Z13" s="1"/>
  <c r="V16"/>
  <c r="Z16" s="1"/>
  <c r="V14"/>
  <c r="Z14" s="1"/>
  <c r="V15"/>
  <c r="Z15" s="1"/>
  <c r="V11"/>
  <c r="Z11" s="1"/>
  <c r="V10"/>
  <c r="V9"/>
  <c r="Z9" s="1"/>
  <c r="AE9" s="1"/>
  <c r="AG9" s="1"/>
  <c r="AC13" l="1"/>
  <c r="AE13"/>
  <c r="AC12"/>
  <c r="AE12"/>
  <c r="AC18"/>
  <c r="AE18"/>
  <c r="AC11"/>
  <c r="AE11"/>
  <c r="AC16"/>
  <c r="AE16"/>
  <c r="AC9"/>
  <c r="AC14"/>
  <c r="AE14"/>
  <c r="AC19"/>
  <c r="AE19"/>
  <c r="AC15"/>
  <c r="AE15"/>
  <c r="AC17"/>
  <c r="AE17"/>
  <c r="Z10"/>
  <c r="AE10" s="1"/>
  <c r="V20"/>
  <c r="X20"/>
  <c r="AF14" l="1"/>
  <c r="AG14"/>
  <c r="AF12"/>
  <c r="AG12"/>
  <c r="AF10"/>
  <c r="AG10"/>
  <c r="AF13"/>
  <c r="AG13"/>
  <c r="AF19"/>
  <c r="AG19"/>
  <c r="AF16"/>
  <c r="AG16"/>
  <c r="AF15"/>
  <c r="AG15"/>
  <c r="AF17"/>
  <c r="AG17"/>
  <c r="AF11"/>
  <c r="AG11"/>
  <c r="AF18"/>
  <c r="AG18"/>
  <c r="AF9"/>
  <c r="AE20"/>
  <c r="AG20" s="1"/>
  <c r="AC10"/>
  <c r="AC20" s="1"/>
  <c r="Z20"/>
  <c r="AF20" l="1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Q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K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<sst xmlns="http://schemas.openxmlformats.org/spreadsheetml/2006/main" count="103" uniqueCount="91">
  <si>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</si>
  <si>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</si>
  <si>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</si>
  <si>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</si>
  <si>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</si>
  <si>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</si>
  <si>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</si>
  <si>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</si>
  <si>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</si>
  <si>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</si>
  <si>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</si>
  <si>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</si>
  <si>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</si>
  <si>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</si>
  <si>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</si>
  <si>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</si>
  <si>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</si>
  <si>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</si>
  <si>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</si>
  <si>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</si>
  <si>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</si>
  <si>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</si>
  <si>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</si>
  <si>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</si>
  <si>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</si>
  <si>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</si>
  <si>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</si>
  <si>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</si>
  <si>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</si>
  <si>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</si>
  <si>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</si>
  <si>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</si>
  <si>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</si>
  <si>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</si>
  <si>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</si>
  <si>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</si>
  <si>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</si>
  <si>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</si>
  <si>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</si>
  <si>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</si>
  <si>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</si>
  <si>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</si>
  <si>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</si>
  <si>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</si>
  <si>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</si>
  <si>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</si>
  <si>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</si>
  <si>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</si>
  <si>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</si>
  <si>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</si>
  <si>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</si>
  <si>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</si>
  <si>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</si>
  <si>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</si>
  <si>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</si>
  <si>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</si>
  <si>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</si>
  <si>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</si>
  <si>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</si>
  <si>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</si>
  <si>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</si>
  <si>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</si>
  <si>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оценка фин.управления на 2022 г.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</si>
  <si>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</si>
  <si>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</si>
  <si>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</si>
  <si>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</si>
  <si>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</si>
  <si>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</si>
  <si>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Распределение дотации на выравнивание бюджетной обеспеченности сельских поселений, входящих в состав Зиминского района на 2022 год</t>
  </si>
  <si>
    <t>Дj=Сi х (|Пj-Рj|/Σ|Пj-Рj|),</t>
  </si>
  <si>
    <t>разница</t>
  </si>
  <si>
    <t xml:space="preserve">ИТОГО сумма </t>
  </si>
  <si>
    <t>справочно</t>
  </si>
  <si>
    <t>премия ННД</t>
  </si>
  <si>
    <t>дотация за счет области (1 этап)</t>
  </si>
  <si>
    <t>иные мбт  по переданным полномочиям</t>
  </si>
  <si>
    <t>восстановление остатков собств средств на нач.года</t>
  </si>
  <si>
    <t>финансовая помощь (от района)</t>
  </si>
  <si>
    <t>ремонт клуба</t>
  </si>
  <si>
    <t>потребность до конца года  без учета прочих остатков</t>
  </si>
  <si>
    <t>санработы</t>
  </si>
  <si>
    <t>охрана здания</t>
  </si>
  <si>
    <t>Итого сумма к распределению на 2022 год (2 этап), рублей</t>
  </si>
  <si>
    <t>2021 год</t>
  </si>
  <si>
    <t>2022 всего</t>
  </si>
  <si>
    <t>штрафные санкции</t>
  </si>
  <si>
    <t>гпх</t>
  </si>
  <si>
    <t>платные услуги, оказываемые учреждениями ЖКХ ( с учетом остатков)</t>
  </si>
  <si>
    <t>ТКО</t>
  </si>
  <si>
    <t>Общий объем средств субвенции 2 этап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</si>
</sst>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3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74">
    <xf numFmtId="0" fontId="0" fillId="0" borderId="0" xfId="0"/>
    <xf numFmtId="0" fontId="9" fillId="0" borderId="0" xfId="26" applyFont="1"/>
    <xf numFmtId="0" fontId="15" fillId="0" borderId="0" xfId="26" applyFont="1"/>
    <xf numFmtId="16" fontId="15" fillId="2" borderId="1" xfId="26" applyNumberFormat="1" applyFont="1" applyFill="1" applyBorder="1" applyAlignment="1">
      <alignment horizontal="center"/>
    </xf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3" fontId="20" fillId="2" borderId="1" xfId="26" applyNumberFormat="1" applyFont="1" applyFill="1" applyBorder="1" applyAlignment="1">
      <alignment horizontal="right"/>
    </xf>
    <xf numFmtId="0" fontId="20" fillId="0" borderId="0" xfId="26" applyFont="1"/>
    <xf numFmtId="3" fontId="20" fillId="2" borderId="1" xfId="26" applyNumberFormat="1" applyFont="1" applyFill="1" applyBorder="1" applyAlignment="1">
      <alignment horizontal="right" vertical="center" wrapText="1"/>
    </xf>
    <xf numFmtId="3" fontId="11" fillId="2" borderId="1" xfId="12" applyNumberFormat="1" applyFont="1" applyFill="1" applyBorder="1"/>
    <xf numFmtId="0" fontId="15" fillId="2" borderId="1" xfId="26" applyFont="1" applyFill="1" applyBorder="1" applyAlignment="1">
      <alignment horizontal="center"/>
    </xf>
    <xf numFmtId="0" fontId="3" fillId="0" borderId="0" xfId="54" applyFill="1"/>
    <xf numFmtId="1" fontId="21" fillId="0" borderId="14" xfId="53" applyNumberFormat="1" applyFont="1" applyFill="1" applyBorder="1" applyAlignment="1">
      <alignment horizontal="center" vertical="center" wrapText="1"/>
    </xf>
    <xf numFmtId="0" fontId="21" fillId="0" borderId="1" xfId="55" applyNumberFormat="1" applyFont="1" applyFill="1" applyBorder="1" applyAlignment="1">
      <alignment horizontal="center" vertical="center" shrinkToFit="1"/>
    </xf>
    <xf numFmtId="167" fontId="21" fillId="0" borderId="1" xfId="53" applyNumberFormat="1" applyFont="1" applyFill="1" applyBorder="1" applyAlignment="1" applyProtection="1">
      <alignment shrinkToFit="1"/>
      <protection locked="0"/>
    </xf>
    <xf numFmtId="1" fontId="21" fillId="0" borderId="14" xfId="53" applyNumberFormat="1" applyFont="1" applyFill="1" applyBorder="1" applyAlignment="1">
      <alignment horizontal="center" vertical="center" wrapText="1"/>
    </xf>
    <xf numFmtId="3" fontId="15" fillId="2" borderId="1" xfId="26" applyNumberFormat="1" applyFont="1" applyFill="1" applyBorder="1" applyAlignment="1">
      <alignment vertical="center" wrapText="1"/>
    </xf>
    <xf numFmtId="167" fontId="20" fillId="2" borderId="1" xfId="26" applyNumberFormat="1" applyFont="1" applyFill="1" applyBorder="1"/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3" fontId="15" fillId="3" borderId="1" xfId="26" applyNumberFormat="1" applyFont="1" applyFill="1" applyBorder="1" applyAlignment="1">
      <alignment horizontal="right" vertical="center" wrapText="1"/>
    </xf>
    <xf numFmtId="3" fontId="15" fillId="3" borderId="1" xfId="26" applyNumberFormat="1" applyFont="1" applyFill="1" applyBorder="1" applyAlignment="1">
      <alignment horizontal="right" vertical="top" wrapText="1"/>
    </xf>
    <xf numFmtId="3" fontId="15" fillId="2" borderId="1" xfId="53" applyNumberFormat="1" applyFont="1" applyFill="1" applyBorder="1" applyAlignment="1" applyProtection="1">
      <alignment shrinkToFit="1"/>
      <protection locked="0"/>
    </xf>
    <xf numFmtId="168" fontId="20" fillId="2" borderId="1" xfId="17" applyNumberFormat="1" applyFont="1" applyFill="1" applyBorder="1" applyAlignment="1" applyProtection="1">
      <alignment horizontal="right"/>
      <protection hidden="1"/>
    </xf>
    <xf numFmtId="1" fontId="21" fillId="0" borderId="14" xfId="53" applyNumberFormat="1" applyFont="1" applyFill="1" applyBorder="1" applyAlignment="1">
      <alignment horizontal="center" vertical="center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15" fillId="2" borderId="3" xfId="26" applyFont="1" applyFill="1" applyBorder="1" applyAlignment="1">
      <alignment horizontal="center" vertical="center" wrapText="1"/>
    </xf>
    <xf numFmtId="3" fontId="15" fillId="2" borderId="1" xfId="26" applyNumberFormat="1" applyFont="1" applyFill="1" applyBorder="1" applyAlignment="1">
      <alignment horizontal="right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16" fillId="2" borderId="1" xfId="26" applyFont="1" applyFill="1" applyBorder="1" applyAlignment="1">
      <alignment horizontal="center" vertical="center" wrapText="1"/>
    </xf>
    <xf numFmtId="167" fontId="16" fillId="3" borderId="1" xfId="26" applyNumberFormat="1" applyFont="1" applyFill="1" applyBorder="1" applyAlignment="1">
      <alignment horizontal="right" vertical="distributed" wrapText="1"/>
    </xf>
    <xf numFmtId="4" fontId="28" fillId="0" borderId="1" xfId="26" applyNumberFormat="1" applyFont="1" applyFill="1" applyBorder="1"/>
    <xf numFmtId="167" fontId="23" fillId="5" borderId="1" xfId="53" applyNumberFormat="1" applyFont="1" applyFill="1" applyBorder="1" applyAlignment="1" applyProtection="1">
      <alignment shrinkToFit="1"/>
      <protection locked="0"/>
    </xf>
    <xf numFmtId="0" fontId="15" fillId="2" borderId="1" xfId="26" applyFont="1" applyFill="1" applyBorder="1" applyAlignment="1">
      <alignment horizontal="center" vertical="center" wrapText="1"/>
    </xf>
    <xf numFmtId="3" fontId="15" fillId="3" borderId="4" xfId="26" applyNumberFormat="1" applyFont="1" applyFill="1" applyBorder="1" applyAlignment="1">
      <alignment horizontal="right" vertical="top" wrapText="1"/>
    </xf>
    <xf numFmtId="3" fontId="20" fillId="2" borderId="4" xfId="26" applyNumberFormat="1" applyFont="1" applyFill="1" applyBorder="1" applyAlignment="1">
      <alignment horizontal="right" vertical="center" wrapText="1"/>
    </xf>
    <xf numFmtId="3" fontId="15" fillId="2" borderId="4" xfId="26" applyNumberFormat="1" applyFont="1" applyFill="1" applyBorder="1" applyAlignment="1">
      <alignment horizontal="right" vertical="center" wrapText="1"/>
    </xf>
    <xf numFmtId="3" fontId="15" fillId="2" borderId="4" xfId="26" applyNumberFormat="1" applyFont="1" applyFill="1" applyBorder="1" applyAlignment="1">
      <alignment vertical="center" wrapText="1"/>
    </xf>
    <xf numFmtId="3" fontId="15" fillId="2" borderId="4" xfId="53" applyNumberFormat="1" applyFont="1" applyFill="1" applyBorder="1" applyAlignment="1" applyProtection="1">
      <alignment shrinkToFit="1"/>
      <protection locked="0"/>
    </xf>
    <xf numFmtId="167" fontId="20" fillId="2" borderId="4" xfId="26" applyNumberFormat="1" applyFont="1" applyFill="1" applyBorder="1"/>
    <xf numFmtId="168" fontId="20" fillId="2" borderId="4" xfId="17" applyNumberFormat="1" applyFont="1" applyFill="1" applyBorder="1" applyAlignment="1" applyProtection="1">
      <alignment horizontal="right"/>
      <protection hidden="1"/>
    </xf>
    <xf numFmtId="3" fontId="19" fillId="2" borderId="4" xfId="26" applyNumberFormat="1" applyFont="1" applyFill="1" applyBorder="1" applyAlignment="1">
      <alignment horizontal="right"/>
    </xf>
    <xf numFmtId="167" fontId="16" fillId="3" borderId="4" xfId="26" applyNumberFormat="1" applyFont="1" applyFill="1" applyBorder="1" applyAlignment="1">
      <alignment horizontal="right" vertical="distributed" wrapText="1"/>
    </xf>
    <xf numFmtId="4" fontId="28" fillId="0" borderId="4" xfId="26" applyNumberFormat="1" applyFont="1" applyFill="1" applyBorder="1"/>
    <xf numFmtId="3" fontId="16" fillId="2" borderId="17" xfId="26" applyNumberFormat="1" applyFont="1" applyFill="1" applyBorder="1"/>
    <xf numFmtId="3" fontId="16" fillId="2" borderId="18" xfId="26" applyNumberFormat="1" applyFont="1" applyFill="1" applyBorder="1"/>
    <xf numFmtId="3" fontId="16" fillId="2" borderId="19" xfId="26" applyNumberFormat="1" applyFont="1" applyFill="1" applyBorder="1"/>
    <xf numFmtId="3" fontId="16" fillId="2" borderId="18" xfId="26" applyNumberFormat="1" applyFont="1" applyFill="1" applyBorder="1" applyAlignment="1">
      <alignment horizontal="right"/>
    </xf>
    <xf numFmtId="166" fontId="16" fillId="2" borderId="18" xfId="26" applyNumberFormat="1" applyFont="1" applyFill="1" applyBorder="1" applyAlignment="1">
      <alignment horizontal="right"/>
    </xf>
    <xf numFmtId="0" fontId="16" fillId="2" borderId="18" xfId="26" applyFont="1" applyFill="1" applyBorder="1" applyAlignment="1">
      <alignment horizontal="center"/>
    </xf>
    <xf numFmtId="164" fontId="16" fillId="2" borderId="18" xfId="26" applyNumberFormat="1" applyFont="1" applyFill="1" applyBorder="1"/>
    <xf numFmtId="167" fontId="16" fillId="3" borderId="18" xfId="26" applyNumberFormat="1" applyFont="1" applyFill="1" applyBorder="1"/>
    <xf numFmtId="167" fontId="30" fillId="0" borderId="18" xfId="26" applyNumberFormat="1" applyFont="1" applyFill="1" applyBorder="1"/>
    <xf numFmtId="0" fontId="15" fillId="0" borderId="2" xfId="26" applyFont="1" applyBorder="1" applyAlignment="1">
      <alignment horizontal="center" vertical="center" wrapText="1"/>
    </xf>
    <xf numFmtId="0" fontId="15" fillId="4" borderId="2" xfId="26" applyFont="1" applyFill="1" applyBorder="1" applyAlignment="1">
      <alignment horizontal="center" vertical="center" wrapText="1"/>
    </xf>
    <xf numFmtId="4" fontId="20" fillId="4" borderId="2" xfId="26" applyNumberFormat="1" applyFont="1" applyFill="1" applyBorder="1" applyAlignment="1">
      <alignment vertical="center" wrapText="1"/>
    </xf>
    <xf numFmtId="4" fontId="19" fillId="4" borderId="2" xfId="26" applyNumberFormat="1" applyFont="1" applyFill="1" applyBorder="1" applyAlignment="1">
      <alignment vertical="center" wrapText="1"/>
    </xf>
    <xf numFmtId="4" fontId="20" fillId="4" borderId="9" xfId="26" applyNumberFormat="1" applyFont="1" applyFill="1" applyBorder="1" applyAlignment="1">
      <alignment vertical="center" wrapText="1"/>
    </xf>
    <xf numFmtId="3" fontId="16" fillId="4" borderId="20" xfId="26" applyNumberFormat="1" applyFont="1" applyFill="1" applyBorder="1"/>
    <xf numFmtId="0" fontId="15" fillId="2" borderId="24" xfId="26" applyFont="1" applyFill="1" applyBorder="1" applyAlignment="1">
      <alignment horizontal="center" vertical="center" wrapText="1"/>
    </xf>
    <xf numFmtId="0" fontId="15" fillId="2" borderId="25" xfId="26" applyFont="1" applyFill="1" applyBorder="1" applyAlignment="1">
      <alignment horizontal="center" vertical="center" wrapText="1"/>
    </xf>
    <xf numFmtId="3" fontId="20" fillId="2" borderId="24" xfId="26" applyNumberFormat="1" applyFont="1" applyFill="1" applyBorder="1" applyAlignment="1">
      <alignment horizontal="right" vertical="center" wrapText="1"/>
    </xf>
    <xf numFmtId="4" fontId="20" fillId="2" borderId="25" xfId="26" applyNumberFormat="1" applyFont="1" applyFill="1" applyBorder="1" applyAlignment="1">
      <alignment vertical="center" wrapText="1"/>
    </xf>
    <xf numFmtId="3" fontId="20" fillId="2" borderId="26" xfId="26" applyNumberFormat="1" applyFont="1" applyFill="1" applyBorder="1" applyAlignment="1">
      <alignment horizontal="right" vertical="center" wrapText="1"/>
    </xf>
    <xf numFmtId="4" fontId="20" fillId="2" borderId="27" xfId="26" applyNumberFormat="1" applyFont="1" applyFill="1" applyBorder="1" applyAlignment="1">
      <alignment vertical="center" wrapText="1"/>
    </xf>
    <xf numFmtId="3" fontId="15" fillId="3" borderId="24" xfId="26" applyNumberFormat="1" applyFont="1" applyFill="1" applyBorder="1" applyAlignment="1">
      <alignment horizontal="right" vertical="center" wrapText="1"/>
    </xf>
    <xf numFmtId="3" fontId="23" fillId="3" borderId="25" xfId="0" applyNumberFormat="1" applyFont="1" applyFill="1" applyBorder="1"/>
    <xf numFmtId="3" fontId="15" fillId="3" borderId="24" xfId="26" applyNumberFormat="1" applyFont="1" applyFill="1" applyBorder="1" applyAlignment="1">
      <alignment horizontal="right" vertical="top" wrapText="1"/>
    </xf>
    <xf numFmtId="3" fontId="15" fillId="3" borderId="26" xfId="26" applyNumberFormat="1" applyFont="1" applyFill="1" applyBorder="1" applyAlignment="1">
      <alignment horizontal="right" vertical="top" wrapText="1"/>
    </xf>
    <xf numFmtId="3" fontId="23" fillId="3" borderId="27" xfId="0" applyNumberFormat="1" applyFont="1" applyFill="1" applyBorder="1"/>
    <xf numFmtId="0" fontId="20" fillId="0" borderId="33" xfId="26" applyFont="1" applyFill="1" applyBorder="1" applyAlignment="1">
      <alignment horizontal="right" vertical="center" wrapText="1"/>
    </xf>
    <xf numFmtId="0" fontId="19" fillId="0" borderId="33" xfId="26" applyFont="1" applyFill="1" applyBorder="1" applyAlignment="1">
      <alignment horizontal="right" vertical="center" wrapText="1"/>
    </xf>
    <xf numFmtId="49" fontId="20" fillId="0" borderId="33" xfId="26" applyNumberFormat="1" applyFont="1" applyFill="1" applyBorder="1" applyAlignment="1">
      <alignment horizontal="right" vertical="top" wrapText="1"/>
    </xf>
    <xf numFmtId="49" fontId="19" fillId="0" borderId="33" xfId="26" applyNumberFormat="1" applyFont="1" applyFill="1" applyBorder="1" applyAlignment="1">
      <alignment horizontal="right" vertical="top" wrapText="1"/>
    </xf>
    <xf numFmtId="49" fontId="19" fillId="0" borderId="34" xfId="26" applyNumberFormat="1" applyFont="1" applyFill="1" applyBorder="1" applyAlignment="1">
      <alignment horizontal="right" vertical="top" wrapText="1"/>
    </xf>
    <xf numFmtId="0" fontId="16" fillId="2" borderId="35" xfId="26" applyFont="1" applyFill="1" applyBorder="1"/>
    <xf numFmtId="0" fontId="15" fillId="2" borderId="37" xfId="26" applyFont="1" applyFill="1" applyBorder="1" applyAlignment="1">
      <alignment horizontal="left" vertical="center" wrapText="1"/>
    </xf>
    <xf numFmtId="49" fontId="15" fillId="2" borderId="37" xfId="26" applyNumberFormat="1" applyFont="1" applyFill="1" applyBorder="1" applyAlignment="1">
      <alignment horizontal="left" vertical="top" wrapText="1"/>
    </xf>
    <xf numFmtId="49" fontId="15" fillId="2" borderId="38" xfId="26" applyNumberFormat="1" applyFont="1" applyFill="1" applyBorder="1" applyAlignment="1">
      <alignment horizontal="left" vertical="top" wrapText="1"/>
    </xf>
    <xf numFmtId="0" fontId="16" fillId="2" borderId="16" xfId="26" applyFont="1" applyFill="1" applyBorder="1"/>
    <xf numFmtId="3" fontId="15" fillId="3" borderId="3" xfId="26" applyNumberFormat="1" applyFont="1" applyFill="1" applyBorder="1" applyAlignment="1">
      <alignment horizontal="right" vertical="center" wrapText="1"/>
    </xf>
    <xf numFmtId="3" fontId="15" fillId="3" borderId="3" xfId="26" applyNumberFormat="1" applyFont="1" applyFill="1" applyBorder="1" applyAlignment="1">
      <alignment horizontal="right" vertical="top" wrapText="1"/>
    </xf>
    <xf numFmtId="3" fontId="15" fillId="3" borderId="7" xfId="26" applyNumberFormat="1" applyFont="1" applyFill="1" applyBorder="1" applyAlignment="1">
      <alignment horizontal="right" vertical="top" wrapText="1"/>
    </xf>
    <xf numFmtId="0" fontId="15" fillId="2" borderId="3" xfId="26" applyFont="1" applyFill="1" applyBorder="1" applyAlignment="1">
      <alignment horizontal="center" vertical="center" wrapText="1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167" fontId="32" fillId="5" borderId="1" xfId="53" applyNumberFormat="1" applyFont="1" applyFill="1" applyBorder="1" applyAlignment="1" applyProtection="1">
      <alignment shrinkToFit="1"/>
      <protection locked="0"/>
    </xf>
    <xf numFmtId="167" fontId="32" fillId="0" borderId="1" xfId="53" applyNumberFormat="1" applyFont="1" applyFill="1" applyBorder="1" applyAlignment="1" applyProtection="1">
      <alignment shrinkToFit="1"/>
      <protection locked="0"/>
    </xf>
    <xf numFmtId="167" fontId="3" fillId="0" borderId="0" xfId="54" applyNumberFormat="1" applyFill="1"/>
    <xf numFmtId="4" fontId="15" fillId="0" borderId="0" xfId="26" applyNumberFormat="1" applyFont="1"/>
    <xf numFmtId="3" fontId="16" fillId="2" borderId="40" xfId="26" applyNumberFormat="1" applyFont="1" applyFill="1" applyBorder="1"/>
    <xf numFmtId="3" fontId="3" fillId="0" borderId="0" xfId="54" applyNumberFormat="1" applyFill="1"/>
    <xf numFmtId="0" fontId="28" fillId="0" borderId="1" xfId="26" applyFont="1" applyFill="1" applyBorder="1" applyAlignment="1">
      <alignment horizontal="center" vertical="center" wrapText="1"/>
    </xf>
    <xf numFmtId="0" fontId="15" fillId="2" borderId="3" xfId="26" applyFont="1" applyFill="1" applyBorder="1" applyAlignment="1">
      <alignment horizontal="center" vertical="center" wrapText="1"/>
    </xf>
    <xf numFmtId="0" fontId="15" fillId="2" borderId="25" xfId="26" applyFont="1" applyFill="1" applyBorder="1" applyAlignment="1">
      <alignment horizontal="center" vertical="center" wrapText="1"/>
    </xf>
    <xf numFmtId="0" fontId="15" fillId="2" borderId="12" xfId="26" applyFont="1" applyFill="1" applyBorder="1" applyAlignment="1">
      <alignment horizontal="center" vertical="center" wrapText="1"/>
    </xf>
    <xf numFmtId="0" fontId="15" fillId="2" borderId="5" xfId="26" applyFont="1" applyFill="1" applyBorder="1" applyAlignment="1">
      <alignment horizontal="center" vertical="center" wrapText="1"/>
    </xf>
    <xf numFmtId="4" fontId="16" fillId="0" borderId="18" xfId="26" applyNumberFormat="1" applyFont="1" applyFill="1" applyBorder="1"/>
    <xf numFmtId="165" fontId="16" fillId="0" borderId="1" xfId="17" applyNumberFormat="1" applyFont="1" applyFill="1" applyBorder="1" applyAlignment="1" applyProtection="1">
      <alignment horizontal="right"/>
      <protection hidden="1"/>
    </xf>
    <xf numFmtId="165" fontId="16" fillId="0" borderId="4" xfId="17" applyNumberFormat="1" applyFont="1" applyFill="1" applyBorder="1" applyAlignment="1" applyProtection="1">
      <alignment horizontal="right"/>
      <protection hidden="1"/>
    </xf>
    <xf numFmtId="1" fontId="25" fillId="0" borderId="11" xfId="53" applyNumberFormat="1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28" fillId="0" borderId="3" xfId="26" applyFont="1" applyFill="1" applyBorder="1" applyAlignment="1">
      <alignment horizontal="center" vertical="center"/>
    </xf>
    <xf numFmtId="4" fontId="29" fillId="0" borderId="3" xfId="26" applyNumberFormat="1" applyFont="1" applyFill="1" applyBorder="1"/>
    <xf numFmtId="167" fontId="30" fillId="0" borderId="40" xfId="26" applyNumberFormat="1" applyFont="1" applyFill="1" applyBorder="1"/>
    <xf numFmtId="3" fontId="20" fillId="0" borderId="0" xfId="26" applyNumberFormat="1" applyFont="1"/>
    <xf numFmtId="3" fontId="20" fillId="0" borderId="1" xfId="26" applyNumberFormat="1" applyFont="1" applyBorder="1"/>
    <xf numFmtId="3" fontId="20" fillId="0" borderId="3" xfId="26" applyNumberFormat="1" applyFont="1" applyBorder="1"/>
    <xf numFmtId="3" fontId="19" fillId="0" borderId="3" xfId="26" applyNumberFormat="1" applyFont="1" applyBorder="1"/>
    <xf numFmtId="3" fontId="16" fillId="0" borderId="3" xfId="26" applyNumberFormat="1" applyFont="1" applyBorder="1"/>
    <xf numFmtId="0" fontId="1" fillId="0" borderId="0" xfId="54" applyFont="1" applyFill="1"/>
    <xf numFmtId="0" fontId="9" fillId="2" borderId="4" xfId="26" applyFont="1" applyFill="1" applyBorder="1" applyAlignment="1">
      <alignment horizontal="center" vertical="center" wrapText="1"/>
    </xf>
    <xf numFmtId="0" fontId="9" fillId="2" borderId="14" xfId="26" applyFont="1" applyFill="1" applyBorder="1" applyAlignment="1">
      <alignment horizontal="center" vertical="center" wrapText="1"/>
    </xf>
    <xf numFmtId="0" fontId="15" fillId="2" borderId="4" xfId="26" applyFont="1" applyFill="1" applyBorder="1" applyAlignment="1">
      <alignment horizontal="center" vertical="center" wrapText="1"/>
    </xf>
    <xf numFmtId="0" fontId="15" fillId="2" borderId="14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2" borderId="36" xfId="26" applyFont="1" applyFill="1" applyBorder="1" applyAlignment="1">
      <alignment horizontal="center" vertical="center" wrapText="1"/>
    </xf>
    <xf numFmtId="0" fontId="15" fillId="2" borderId="37" xfId="26" applyFont="1" applyFill="1" applyBorder="1" applyAlignment="1">
      <alignment horizontal="center" vertical="center" wrapText="1"/>
    </xf>
    <xf numFmtId="0" fontId="15" fillId="2" borderId="30" xfId="26" applyFont="1" applyFill="1" applyBorder="1" applyAlignment="1">
      <alignment horizontal="center" vertical="center" wrapText="1"/>
    </xf>
    <xf numFmtId="0" fontId="15" fillId="2" borderId="31" xfId="26" applyFont="1" applyFill="1" applyBorder="1" applyAlignment="1">
      <alignment horizontal="center" vertical="center" wrapText="1"/>
    </xf>
    <xf numFmtId="0" fontId="15" fillId="2" borderId="32" xfId="26" applyFont="1" applyFill="1" applyBorder="1" applyAlignment="1">
      <alignment horizontal="center" vertical="center" wrapText="1"/>
    </xf>
    <xf numFmtId="0" fontId="15" fillId="2" borderId="21" xfId="26" applyFont="1" applyFill="1" applyBorder="1" applyAlignment="1">
      <alignment horizontal="center" vertical="center" wrapText="1"/>
    </xf>
    <xf numFmtId="0" fontId="15" fillId="2" borderId="22" xfId="26" applyFont="1" applyFill="1" applyBorder="1" applyAlignment="1">
      <alignment horizontal="center" vertical="center" wrapText="1"/>
    </xf>
    <xf numFmtId="0" fontId="15" fillId="2" borderId="39" xfId="26" applyFont="1" applyFill="1" applyBorder="1" applyAlignment="1">
      <alignment horizontal="center" vertical="center" wrapText="1"/>
    </xf>
    <xf numFmtId="0" fontId="15" fillId="2" borderId="23" xfId="26" applyFont="1" applyFill="1" applyBorder="1" applyAlignment="1">
      <alignment horizontal="center" vertical="center" wrapText="1"/>
    </xf>
    <xf numFmtId="0" fontId="15" fillId="2" borderId="24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15" fillId="2" borderId="3" xfId="26" applyFont="1" applyFill="1" applyBorder="1" applyAlignment="1">
      <alignment horizontal="center" vertical="center" wrapText="1"/>
    </xf>
    <xf numFmtId="0" fontId="15" fillId="2" borderId="25" xfId="26" applyFont="1" applyFill="1" applyBorder="1" applyAlignment="1">
      <alignment horizontal="center" vertical="center" wrapText="1"/>
    </xf>
    <xf numFmtId="0" fontId="16" fillId="2" borderId="4" xfId="26" applyFont="1" applyFill="1" applyBorder="1" applyAlignment="1">
      <alignment horizontal="center" vertical="center" wrapText="1"/>
    </xf>
    <xf numFmtId="0" fontId="16" fillId="2" borderId="14" xfId="26" applyFont="1" applyFill="1" applyBorder="1" applyAlignment="1">
      <alignment horizontal="center" vertical="center" wrapText="1"/>
    </xf>
    <xf numFmtId="0" fontId="15" fillId="2" borderId="28" xfId="26" applyFont="1" applyFill="1" applyBorder="1" applyAlignment="1">
      <alignment horizontal="center" vertical="center" wrapText="1"/>
    </xf>
    <xf numFmtId="0" fontId="15" fillId="2" borderId="29" xfId="26" applyFont="1" applyFill="1" applyBorder="1" applyAlignment="1">
      <alignment horizontal="center" vertical="center" wrapText="1"/>
    </xf>
    <xf numFmtId="0" fontId="15" fillId="2" borderId="17" xfId="26" applyFont="1" applyFill="1" applyBorder="1" applyAlignment="1">
      <alignment horizontal="center" vertical="center" wrapText="1"/>
    </xf>
    <xf numFmtId="0" fontId="15" fillId="2" borderId="18" xfId="26" applyFont="1" applyFill="1" applyBorder="1" applyAlignment="1">
      <alignment horizontal="center" vertical="center" wrapText="1"/>
    </xf>
    <xf numFmtId="0" fontId="15" fillId="2" borderId="19" xfId="26" applyFont="1" applyFill="1" applyBorder="1" applyAlignment="1">
      <alignment horizontal="center" vertical="center" wrapText="1"/>
    </xf>
    <xf numFmtId="0" fontId="16" fillId="3" borderId="4" xfId="26" applyFont="1" applyFill="1" applyBorder="1" applyAlignment="1">
      <alignment horizontal="center" vertical="center" wrapText="1"/>
    </xf>
    <xf numFmtId="0" fontId="16" fillId="3" borderId="6" xfId="26" applyFont="1" applyFill="1" applyBorder="1" applyAlignment="1">
      <alignment horizontal="center" vertical="center" wrapText="1"/>
    </xf>
    <xf numFmtId="0" fontId="16" fillId="3" borderId="14" xfId="26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5" fillId="0" borderId="1" xfId="26" applyFont="1" applyBorder="1" applyAlignment="1">
      <alignment horizontal="center"/>
    </xf>
    <xf numFmtId="0" fontId="15" fillId="0" borderId="4" xfId="26" applyFont="1" applyBorder="1" applyAlignment="1">
      <alignment horizontal="center" wrapText="1"/>
    </xf>
    <xf numFmtId="0" fontId="15" fillId="0" borderId="14" xfId="26" applyFont="1" applyBorder="1" applyAlignment="1">
      <alignment horizontal="center" wrapText="1"/>
    </xf>
    <xf numFmtId="9" fontId="20" fillId="0" borderId="4" xfId="26" applyNumberFormat="1" applyFont="1" applyFill="1" applyBorder="1" applyAlignment="1">
      <alignment horizontal="center" vertical="center"/>
    </xf>
    <xf numFmtId="9" fontId="20" fillId="0" borderId="6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166" fontId="20" fillId="0" borderId="4" xfId="26" applyNumberFormat="1" applyFont="1" applyFill="1" applyBorder="1" applyAlignment="1">
      <alignment horizontal="center" vertical="center"/>
    </xf>
    <xf numFmtId="0" fontId="28" fillId="0" borderId="1" xfId="26" applyFont="1" applyFill="1" applyBorder="1" applyAlignment="1">
      <alignment horizontal="center"/>
    </xf>
    <xf numFmtId="0" fontId="28" fillId="0" borderId="3" xfId="26" applyFont="1" applyFill="1" applyBorder="1" applyAlignment="1">
      <alignment horizontal="center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1" fontId="21" fillId="0" borderId="11" xfId="53" applyNumberFormat="1" applyFont="1" applyFill="1" applyBorder="1" applyAlignment="1">
      <alignment horizontal="center" vertical="center" wrapText="1"/>
    </xf>
    <xf numFmtId="1" fontId="21" fillId="0" borderId="13" xfId="53" applyNumberFormat="1" applyFont="1" applyFill="1" applyBorder="1" applyAlignment="1">
      <alignment horizontal="center" vertical="center" wrapText="1"/>
    </xf>
    <xf numFmtId="1" fontId="23" fillId="5" borderId="4" xfId="53" applyNumberFormat="1" applyFont="1" applyFill="1" applyBorder="1" applyAlignment="1">
      <alignment horizontal="center" vertical="center" wrapText="1"/>
    </xf>
    <xf numFmtId="1" fontId="23" fillId="5" borderId="6" xfId="53" applyNumberFormat="1" applyFont="1" applyFill="1" applyBorder="1" applyAlignment="1">
      <alignment horizontal="center" vertical="center" wrapText="1"/>
    </xf>
    <xf numFmtId="1" fontId="23" fillId="5" borderId="14" xfId="53" applyNumberFormat="1" applyFont="1" applyFill="1" applyBorder="1" applyAlignment="1">
      <alignment horizontal="center" vertical="center" wrapText="1"/>
    </xf>
    <xf numFmtId="1" fontId="21" fillId="0" borderId="3" xfId="53" applyNumberFormat="1" applyFont="1" applyFill="1" applyBorder="1" applyAlignment="1">
      <alignment horizontal="center" vertical="center" wrapText="1"/>
    </xf>
    <xf numFmtId="1" fontId="21" fillId="0" borderId="2" xfId="53" applyNumberFormat="1" applyFont="1" applyFill="1" applyBorder="1" applyAlignment="1">
      <alignment horizontal="center" vertical="center" wrapText="1"/>
    </xf>
    <xf numFmtId="1" fontId="21" fillId="0" borderId="4" xfId="53" applyNumberFormat="1" applyFont="1" applyFill="1" applyBorder="1" applyAlignment="1">
      <alignment horizontal="center" vertical="center" wrapText="1"/>
    </xf>
    <xf numFmtId="1" fontId="21" fillId="0" borderId="14" xfId="53" applyNumberFormat="1" applyFont="1" applyFill="1" applyBorder="1" applyAlignment="1">
      <alignment horizontal="center" vertical="center" wrapText="1"/>
    </xf>
    <xf numFmtId="1" fontId="21" fillId="5" borderId="4" xfId="53" applyNumberFormat="1" applyFont="1" applyFill="1" applyBorder="1" applyAlignment="1">
      <alignment horizontal="center" vertical="center" wrapText="1"/>
    </xf>
    <xf numFmtId="1" fontId="21" fillId="5" borderId="6" xfId="53" applyNumberFormat="1" applyFont="1" applyFill="1" applyBorder="1" applyAlignment="1">
      <alignment horizontal="center" vertical="center" wrapText="1"/>
    </xf>
    <xf numFmtId="1" fontId="21" fillId="5" borderId="14" xfId="53" applyNumberFormat="1" applyFont="1" applyFill="1" applyBorder="1" applyAlignment="1">
      <alignment horizontal="center" vertical="center" wrapText="1"/>
    </xf>
    <xf numFmtId="1" fontId="21" fillId="0" borderId="5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0" xfId="53" applyNumberFormat="1" applyFont="1" applyFill="1" applyBorder="1" applyAlignment="1">
      <alignment horizontal="center" vertical="center" wrapText="1"/>
    </xf>
    <xf numFmtId="1" fontId="21" fillId="0" borderId="15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1" fillId="0" borderId="12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"/>
  <sheetViews>
    <sheetView tabSelected="1" zoomScale="75" zoomScaleNormal="75" zoomScaleSheetLayoutView="80" workbookViewId="0">
      <selection activeCell="H8" sqref="H8"/>
    </sheetView>
  </sheetViews>
  <sheetFormatPr defaultColWidth="9.140625" defaultRowHeight="15.75"/>
  <cols>
    <col min="1" max="1" width="15.28515625" style="2" customWidth="1"/>
    <col min="2" max="2" width="17.140625" style="2" customWidth="1"/>
    <col min="3" max="3" width="12.42578125" style="2" customWidth="1"/>
    <col min="4" max="8" width="9.7109375" style="2" customWidth="1"/>
    <col min="9" max="9" width="10.42578125" style="2" customWidth="1"/>
    <col min="10" max="10" width="10.42578125" style="2" hidden="1" customWidth="1"/>
    <col min="11" max="11" width="11.85546875" style="2" customWidth="1"/>
    <col min="12" max="12" width="13" style="2" customWidth="1"/>
    <col min="13" max="13" width="9.28515625" style="2" customWidth="1"/>
    <col min="14" max="14" width="12.5703125" style="2" customWidth="1"/>
    <col min="15" max="15" width="10.7109375" style="2" customWidth="1"/>
    <col min="16" max="16" width="13.42578125" style="2" customWidth="1"/>
    <col min="17" max="17" width="12.28515625" style="2" customWidth="1"/>
    <col min="18" max="18" width="17.140625" style="2" hidden="1" customWidth="1"/>
    <col min="19" max="19" width="14.140625" style="2" customWidth="1"/>
    <col min="20" max="20" width="14.7109375" style="2" customWidth="1"/>
    <col min="21" max="21" width="12.140625" style="2" customWidth="1"/>
    <col min="22" max="22" width="13.5703125" style="2" customWidth="1"/>
    <col min="23" max="23" width="12.5703125" style="2" hidden="1" customWidth="1"/>
    <col min="24" max="24" width="13.140625" style="2" hidden="1" customWidth="1"/>
    <col min="25" max="25" width="13.42578125" style="2" customWidth="1"/>
    <col min="26" max="26" width="16.7109375" style="2" customWidth="1"/>
    <col min="27" max="27" width="15.85546875" style="2" customWidth="1"/>
    <col min="28" max="28" width="15.42578125" style="2" hidden="1" customWidth="1"/>
    <col min="29" max="29" width="19" style="2" hidden="1" customWidth="1"/>
    <col min="30" max="30" width="16.5703125" style="2" hidden="1" customWidth="1"/>
    <col min="31" max="31" width="19.42578125" style="2" hidden="1" customWidth="1"/>
    <col min="32" max="32" width="14.85546875" style="2" hidden="1" customWidth="1"/>
    <col min="33" max="33" width="15.28515625" style="2" hidden="1" customWidth="1"/>
    <col min="34" max="16384" width="9.140625" style="2"/>
  </cols>
  <sheetData>
    <row r="1" spans="1:33" ht="7.9" customHeight="1"/>
    <row r="2" spans="1:33" s="1" customFormat="1" ht="22.15" customHeight="1">
      <c r="A2" s="117" t="s">
        <v>69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</row>
    <row r="3" spans="1:33" ht="16.5" thickBot="1">
      <c r="A3" s="2" t="s">
        <v>20</v>
      </c>
    </row>
    <row r="4" spans="1:33" ht="45.4" customHeight="1" thickBot="1">
      <c r="A4" s="118" t="s">
        <v>13</v>
      </c>
      <c r="B4" s="120" t="s">
        <v>14</v>
      </c>
      <c r="C4" s="135" t="s">
        <v>15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  <c r="R4" s="56"/>
      <c r="S4" s="131" t="s">
        <v>64</v>
      </c>
      <c r="T4" s="131" t="s">
        <v>63</v>
      </c>
      <c r="U4" s="113" t="s">
        <v>12</v>
      </c>
      <c r="V4" s="115" t="s">
        <v>68</v>
      </c>
      <c r="W4" s="115"/>
      <c r="X4" s="115"/>
      <c r="Y4" s="115" t="s">
        <v>90</v>
      </c>
      <c r="Z4" s="115" t="s">
        <v>72</v>
      </c>
      <c r="AA4" s="138" t="s">
        <v>83</v>
      </c>
    </row>
    <row r="5" spans="1:33" ht="124.35" customHeight="1">
      <c r="A5" s="119"/>
      <c r="B5" s="121"/>
      <c r="C5" s="123" t="s">
        <v>16</v>
      </c>
      <c r="D5" s="124"/>
      <c r="E5" s="124"/>
      <c r="F5" s="125"/>
      <c r="G5" s="125"/>
      <c r="H5" s="125"/>
      <c r="I5" s="126"/>
      <c r="J5" s="97"/>
      <c r="K5" s="133" t="s">
        <v>17</v>
      </c>
      <c r="L5" s="116"/>
      <c r="M5" s="116"/>
      <c r="N5" s="116"/>
      <c r="O5" s="116"/>
      <c r="P5" s="116"/>
      <c r="Q5" s="134"/>
      <c r="R5" s="56"/>
      <c r="S5" s="132"/>
      <c r="T5" s="132"/>
      <c r="U5" s="114"/>
      <c r="V5" s="116"/>
      <c r="W5" s="116"/>
      <c r="X5" s="116"/>
      <c r="Y5" s="116"/>
      <c r="Z5" s="116"/>
      <c r="AA5" s="139"/>
    </row>
    <row r="6" spans="1:33" ht="16.350000000000001" customHeight="1">
      <c r="A6" s="119"/>
      <c r="B6" s="121"/>
      <c r="C6" s="127"/>
      <c r="D6" s="128"/>
      <c r="E6" s="128"/>
      <c r="F6" s="129"/>
      <c r="G6" s="129"/>
      <c r="H6" s="129"/>
      <c r="I6" s="130"/>
      <c r="J6" s="98"/>
      <c r="K6" s="127"/>
      <c r="L6" s="128"/>
      <c r="M6" s="128"/>
      <c r="N6" s="128"/>
      <c r="O6" s="128"/>
      <c r="P6" s="128"/>
      <c r="Q6" s="130"/>
      <c r="R6" s="56"/>
      <c r="S6" s="32">
        <v>1</v>
      </c>
      <c r="T6" s="32">
        <v>2</v>
      </c>
      <c r="U6" s="32">
        <v>3</v>
      </c>
      <c r="V6" s="32">
        <v>4</v>
      </c>
      <c r="W6" s="32"/>
      <c r="X6" s="32"/>
      <c r="Y6" s="32">
        <v>5</v>
      </c>
      <c r="Z6" s="32">
        <v>6</v>
      </c>
      <c r="AA6" s="139"/>
    </row>
    <row r="7" spans="1:33" ht="39.75" customHeight="1">
      <c r="A7" s="119"/>
      <c r="B7" s="121"/>
      <c r="C7" s="127"/>
      <c r="D7" s="128"/>
      <c r="E7" s="128"/>
      <c r="F7" s="129"/>
      <c r="G7" s="129"/>
      <c r="H7" s="129"/>
      <c r="I7" s="130"/>
      <c r="J7" s="98"/>
      <c r="K7" s="127"/>
      <c r="L7" s="128"/>
      <c r="M7" s="128"/>
      <c r="N7" s="128"/>
      <c r="O7" s="128"/>
      <c r="P7" s="128"/>
      <c r="Q7" s="130"/>
      <c r="R7" s="56"/>
      <c r="S7" s="31" t="s">
        <v>65</v>
      </c>
      <c r="T7" s="31" t="s">
        <v>18</v>
      </c>
      <c r="U7" s="113" t="s">
        <v>67</v>
      </c>
      <c r="V7" s="115" t="s">
        <v>70</v>
      </c>
      <c r="W7" s="13"/>
      <c r="X7" s="3"/>
      <c r="Y7" s="115" t="s">
        <v>66</v>
      </c>
      <c r="Z7" s="141"/>
      <c r="AA7" s="139"/>
      <c r="AB7" s="150" t="s">
        <v>73</v>
      </c>
      <c r="AC7" s="151"/>
      <c r="AD7" s="144" t="s">
        <v>84</v>
      </c>
      <c r="AE7" s="143" t="s">
        <v>85</v>
      </c>
      <c r="AF7" s="143" t="s">
        <v>71</v>
      </c>
    </row>
    <row r="8" spans="1:33" ht="165.4" customHeight="1">
      <c r="A8" s="119"/>
      <c r="B8" s="122"/>
      <c r="C8" s="62" t="s">
        <v>50</v>
      </c>
      <c r="D8" s="103" t="s">
        <v>88</v>
      </c>
      <c r="E8" s="29" t="s">
        <v>74</v>
      </c>
      <c r="F8" s="86" t="s">
        <v>75</v>
      </c>
      <c r="G8" s="95"/>
      <c r="H8" s="86" t="s">
        <v>76</v>
      </c>
      <c r="I8" s="96" t="s">
        <v>78</v>
      </c>
      <c r="J8" s="98" t="s">
        <v>77</v>
      </c>
      <c r="K8" s="62" t="s">
        <v>19</v>
      </c>
      <c r="L8" s="36" t="s">
        <v>51</v>
      </c>
      <c r="M8" s="36" t="s">
        <v>52</v>
      </c>
      <c r="N8" s="36" t="s">
        <v>44</v>
      </c>
      <c r="O8" s="36" t="s">
        <v>53</v>
      </c>
      <c r="P8" s="36" t="s">
        <v>48</v>
      </c>
      <c r="Q8" s="63" t="s">
        <v>61</v>
      </c>
      <c r="R8" s="57"/>
      <c r="S8" s="31" t="s">
        <v>62</v>
      </c>
      <c r="T8" s="31" t="s">
        <v>62</v>
      </c>
      <c r="U8" s="114"/>
      <c r="V8" s="116"/>
      <c r="W8" s="31"/>
      <c r="X8" s="3"/>
      <c r="Y8" s="116"/>
      <c r="Z8" s="142"/>
      <c r="AA8" s="140"/>
      <c r="AB8" s="94" t="s">
        <v>80</v>
      </c>
      <c r="AC8" s="104" t="s">
        <v>71</v>
      </c>
      <c r="AD8" s="145"/>
      <c r="AE8" s="143"/>
      <c r="AF8" s="143"/>
    </row>
    <row r="9" spans="1:33" s="10" customFormat="1" ht="20.100000000000001" customHeight="1">
      <c r="A9" s="79" t="s">
        <v>0</v>
      </c>
      <c r="B9" s="73">
        <v>1517</v>
      </c>
      <c r="C9" s="68">
        <v>1777</v>
      </c>
      <c r="D9" s="23">
        <v>1300</v>
      </c>
      <c r="E9" s="23"/>
      <c r="F9" s="83">
        <v>13226.116</v>
      </c>
      <c r="G9" s="83"/>
      <c r="H9" s="83">
        <v>28.286999999999999</v>
      </c>
      <c r="I9" s="69">
        <v>1081</v>
      </c>
      <c r="J9" s="83"/>
      <c r="K9" s="64">
        <f>SUM('оценка расходов'!L9)</f>
        <v>4204.2</v>
      </c>
      <c r="L9" s="30">
        <v>437</v>
      </c>
      <c r="M9" s="19">
        <f>SUM('оценка расходов'!AE9)</f>
        <v>482.9</v>
      </c>
      <c r="N9" s="19">
        <f>SUM('оценка расходов'!AD9)</f>
        <v>298</v>
      </c>
      <c r="O9" s="19">
        <f>SUM('оценка расходов'!AN9)</f>
        <v>6537</v>
      </c>
      <c r="P9" s="25">
        <f>SUM('оценка расходов'!V9)</f>
        <v>8654.9</v>
      </c>
      <c r="Q9" s="65">
        <f>'оценка расходов'!AF9</f>
        <v>175</v>
      </c>
      <c r="R9" s="58"/>
      <c r="S9" s="11">
        <f t="shared" ref="S9:S19" si="0">SUM(C9:I9)</f>
        <v>17412.402999999998</v>
      </c>
      <c r="T9" s="12">
        <f>SUM(J9:Q9)</f>
        <v>20789</v>
      </c>
      <c r="U9" s="20">
        <f>S9-T9</f>
        <v>-3376.5970000000016</v>
      </c>
      <c r="V9" s="26">
        <f>23877.2*(U9/U20)</f>
        <v>4584.9945865413192</v>
      </c>
      <c r="W9" s="146"/>
      <c r="X9" s="9"/>
      <c r="Y9" s="148">
        <v>23877.200000000001</v>
      </c>
      <c r="Z9" s="100">
        <f>V9*1000</f>
        <v>4584994.5865413193</v>
      </c>
      <c r="AA9" s="33">
        <v>4584995</v>
      </c>
      <c r="AB9" s="34">
        <v>5117000</v>
      </c>
      <c r="AC9" s="105">
        <f>Z9-AB9</f>
        <v>-532005.41345868073</v>
      </c>
      <c r="AD9" s="109">
        <v>16305863</v>
      </c>
      <c r="AE9" s="108">
        <f>((F9+I9)*1000)+Z9</f>
        <v>18892110.586541317</v>
      </c>
      <c r="AF9" s="108">
        <f>AE9-AD9</f>
        <v>2586247.5865413174</v>
      </c>
      <c r="AG9" s="107">
        <f>((C9+D9+E9+H9)*1000)+AE9</f>
        <v>21997397.586541317</v>
      </c>
    </row>
    <row r="10" spans="1:33" s="8" customFormat="1" ht="19.5" customHeight="1">
      <c r="A10" s="79" t="s">
        <v>1</v>
      </c>
      <c r="B10" s="74">
        <v>471</v>
      </c>
      <c r="C10" s="68">
        <v>179</v>
      </c>
      <c r="D10" s="23"/>
      <c r="E10" s="23"/>
      <c r="F10" s="83">
        <v>4691.6629999999996</v>
      </c>
      <c r="G10" s="83"/>
      <c r="H10" s="83"/>
      <c r="I10" s="69">
        <v>515</v>
      </c>
      <c r="J10" s="83"/>
      <c r="K10" s="64">
        <f>SUM('оценка расходов'!L10)</f>
        <v>3134</v>
      </c>
      <c r="L10" s="30">
        <v>354</v>
      </c>
      <c r="M10" s="19">
        <f>SUM('оценка расходов'!AE10)</f>
        <v>321.89999999999998</v>
      </c>
      <c r="N10" s="19">
        <f>SUM('оценка расходов'!AD10)</f>
        <v>90</v>
      </c>
      <c r="O10" s="19">
        <f>SUM('оценка расходов'!AN10)</f>
        <v>223</v>
      </c>
      <c r="P10" s="25">
        <f>SUM('оценка расходов'!V10)</f>
        <v>1186.8</v>
      </c>
      <c r="Q10" s="65">
        <f>'оценка расходов'!AF10</f>
        <v>156</v>
      </c>
      <c r="R10" s="58"/>
      <c r="S10" s="11">
        <f t="shared" si="0"/>
        <v>5385.6629999999996</v>
      </c>
      <c r="T10" s="12">
        <f t="shared" ref="T10:T19" si="1">SUM(J10:Q10)</f>
        <v>5465.7</v>
      </c>
      <c r="U10" s="20">
        <f t="shared" ref="U10:U19" si="2">S10-T10</f>
        <v>-80.037000000000262</v>
      </c>
      <c r="V10" s="26">
        <f>23877.2*(U10/U20)</f>
        <v>108.68019243131728</v>
      </c>
      <c r="W10" s="147"/>
      <c r="X10" s="7"/>
      <c r="Y10" s="148"/>
      <c r="Z10" s="100">
        <f t="shared" ref="Z10:Z19" si="3">V10*1000</f>
        <v>108680.19243131728</v>
      </c>
      <c r="AA10" s="33">
        <v>108680</v>
      </c>
      <c r="AB10" s="34">
        <v>0</v>
      </c>
      <c r="AC10" s="105">
        <f t="shared" ref="AC10:AC19" si="4">Z10-AB10</f>
        <v>108680.19243131728</v>
      </c>
      <c r="AD10" s="108">
        <v>5533215</v>
      </c>
      <c r="AE10" s="108">
        <f t="shared" ref="AE10:AE19" si="5">((F10+I10)*1000)+Z10</f>
        <v>5315343.1924313176</v>
      </c>
      <c r="AF10" s="108">
        <f t="shared" ref="AF10:AF19" si="6">AE10-AD10</f>
        <v>-217871.80756868236</v>
      </c>
      <c r="AG10" s="107">
        <f t="shared" ref="AG10:AG20" si="7">((C10+D10+E10+H10)*1000)+AE10</f>
        <v>5494343.1924313176</v>
      </c>
    </row>
    <row r="11" spans="1:33" s="8" customFormat="1" ht="19.5" customHeight="1">
      <c r="A11" s="79" t="s">
        <v>2</v>
      </c>
      <c r="B11" s="74">
        <v>241</v>
      </c>
      <c r="C11" s="68">
        <f>500+140</f>
        <v>640</v>
      </c>
      <c r="D11" s="23"/>
      <c r="E11" s="23">
        <v>39</v>
      </c>
      <c r="F11" s="83">
        <v>7254.125</v>
      </c>
      <c r="G11" s="83"/>
      <c r="H11" s="83">
        <v>27.835000000000001</v>
      </c>
      <c r="I11" s="69">
        <v>594</v>
      </c>
      <c r="J11" s="83"/>
      <c r="K11" s="64">
        <f>SUM('оценка расходов'!L11)</f>
        <v>3084.4</v>
      </c>
      <c r="L11" s="30">
        <v>354</v>
      </c>
      <c r="M11" s="19">
        <f>SUM('оценка расходов'!AE11)</f>
        <v>328.2</v>
      </c>
      <c r="N11" s="19">
        <f>SUM('оценка расходов'!AD11)</f>
        <v>2057</v>
      </c>
      <c r="O11" s="19">
        <f>SUM('оценка расходов'!AN11)</f>
        <v>186</v>
      </c>
      <c r="P11" s="25">
        <f>SUM('оценка расходов'!V11)</f>
        <v>2416.6</v>
      </c>
      <c r="Q11" s="65">
        <f>'оценка расходов'!AF11</f>
        <v>175</v>
      </c>
      <c r="R11" s="58"/>
      <c r="S11" s="11">
        <f t="shared" si="0"/>
        <v>8554.9599999999991</v>
      </c>
      <c r="T11" s="12">
        <f t="shared" si="1"/>
        <v>8601.2000000000007</v>
      </c>
      <c r="U11" s="20">
        <f t="shared" si="2"/>
        <v>-46.240000000001601</v>
      </c>
      <c r="V11" s="26">
        <f>23877.2*(U11/U20)</f>
        <v>62.788111723631175</v>
      </c>
      <c r="W11" s="147"/>
      <c r="X11" s="7"/>
      <c r="Y11" s="148"/>
      <c r="Z11" s="100">
        <f t="shared" si="3"/>
        <v>62788.111723631177</v>
      </c>
      <c r="AA11" s="33">
        <v>62788</v>
      </c>
      <c r="AB11" s="34">
        <v>0</v>
      </c>
      <c r="AC11" s="105">
        <f t="shared" si="4"/>
        <v>62788.111723631177</v>
      </c>
      <c r="AD11" s="110">
        <f>5651293+2271992+662017</f>
        <v>8585302</v>
      </c>
      <c r="AE11" s="108">
        <f t="shared" si="5"/>
        <v>7910913.1117236316</v>
      </c>
      <c r="AF11" s="108">
        <f t="shared" si="6"/>
        <v>-674388.88827636838</v>
      </c>
      <c r="AG11" s="107">
        <f t="shared" si="7"/>
        <v>8617748.1117236316</v>
      </c>
    </row>
    <row r="12" spans="1:33" s="10" customFormat="1" ht="19.5" customHeight="1">
      <c r="A12" s="79" t="s">
        <v>3</v>
      </c>
      <c r="B12" s="73">
        <v>2620</v>
      </c>
      <c r="C12" s="68">
        <f>5823+908+300</f>
        <v>7031</v>
      </c>
      <c r="D12" s="23">
        <v>2080</v>
      </c>
      <c r="E12" s="23">
        <v>946.4</v>
      </c>
      <c r="F12" s="83">
        <v>9467.6790000000001</v>
      </c>
      <c r="G12" s="83"/>
      <c r="H12" s="83">
        <v>128.05199999999999</v>
      </c>
      <c r="I12" s="69">
        <v>1246</v>
      </c>
      <c r="J12" s="83"/>
      <c r="K12" s="64">
        <f>SUM('оценка расходов'!L12)</f>
        <v>5699</v>
      </c>
      <c r="L12" s="30">
        <v>512</v>
      </c>
      <c r="M12" s="19">
        <f>SUM('оценка расходов'!AE12)</f>
        <v>161</v>
      </c>
      <c r="N12" s="19">
        <f>SUM('оценка расходов'!AD12)</f>
        <v>179</v>
      </c>
      <c r="O12" s="19">
        <f>SUM('оценка расходов'!AN12)</f>
        <v>3092.2</v>
      </c>
      <c r="P12" s="25">
        <f>SUM('оценка расходов'!V12)</f>
        <v>15558.3</v>
      </c>
      <c r="Q12" s="65">
        <f>'оценка расходов'!AF12</f>
        <v>175</v>
      </c>
      <c r="R12" s="58"/>
      <c r="S12" s="11">
        <f t="shared" si="0"/>
        <v>20899.130999999998</v>
      </c>
      <c r="T12" s="12">
        <f t="shared" si="1"/>
        <v>25376.5</v>
      </c>
      <c r="U12" s="20">
        <f t="shared" si="2"/>
        <v>-4477.3690000000024</v>
      </c>
      <c r="V12" s="26">
        <f>23877.2*(U12/U20)</f>
        <v>6079.7046929046974</v>
      </c>
      <c r="W12" s="147"/>
      <c r="X12" s="9"/>
      <c r="Y12" s="148"/>
      <c r="Z12" s="100">
        <f t="shared" si="3"/>
        <v>6079704.6929046977</v>
      </c>
      <c r="AA12" s="33">
        <v>6079705</v>
      </c>
      <c r="AB12" s="34">
        <v>6047000</v>
      </c>
      <c r="AC12" s="105">
        <f t="shared" si="4"/>
        <v>32704.692904697731</v>
      </c>
      <c r="AD12" s="109">
        <f>16315134</f>
        <v>16315134</v>
      </c>
      <c r="AE12" s="108">
        <f t="shared" si="5"/>
        <v>16793383.692904696</v>
      </c>
      <c r="AF12" s="108">
        <f t="shared" si="6"/>
        <v>478249.69290469587</v>
      </c>
      <c r="AG12" s="107">
        <f t="shared" si="7"/>
        <v>26978835.692904696</v>
      </c>
    </row>
    <row r="13" spans="1:33" s="8" customFormat="1" ht="19.5" customHeight="1">
      <c r="A13" s="79" t="s">
        <v>4</v>
      </c>
      <c r="B13" s="74">
        <v>1239</v>
      </c>
      <c r="C13" s="68">
        <v>1143</v>
      </c>
      <c r="D13" s="23">
        <v>750</v>
      </c>
      <c r="E13" s="23"/>
      <c r="F13" s="83">
        <v>15243.976000000001</v>
      </c>
      <c r="G13" s="83"/>
      <c r="H13" s="83">
        <v>35.795999999999999</v>
      </c>
      <c r="I13" s="69">
        <v>1221</v>
      </c>
      <c r="J13" s="83"/>
      <c r="K13" s="64">
        <f>SUM('оценка расходов'!L13)</f>
        <v>3557.9</v>
      </c>
      <c r="L13" s="30">
        <v>446</v>
      </c>
      <c r="M13" s="19">
        <f>SUM('оценка расходов'!AE13)</f>
        <v>149.4</v>
      </c>
      <c r="N13" s="19">
        <f>SUM('оценка расходов'!AD13)</f>
        <v>2629.7</v>
      </c>
      <c r="O13" s="19">
        <f>SUM('оценка расходов'!AN13)</f>
        <v>6184.4</v>
      </c>
      <c r="P13" s="25">
        <f>SUM('оценка расходов'!V13)</f>
        <v>7495.0999999999995</v>
      </c>
      <c r="Q13" s="65">
        <f>'оценка расходов'!AF13</f>
        <v>253</v>
      </c>
      <c r="R13" s="59"/>
      <c r="S13" s="11">
        <f t="shared" si="0"/>
        <v>18393.772000000001</v>
      </c>
      <c r="T13" s="12">
        <f t="shared" si="1"/>
        <v>20715.5</v>
      </c>
      <c r="U13" s="20">
        <f t="shared" si="2"/>
        <v>-2321.7279999999992</v>
      </c>
      <c r="V13" s="26">
        <f>23877.2*(U13/U20)</f>
        <v>3152.6149882326486</v>
      </c>
      <c r="W13" s="147"/>
      <c r="X13" s="7"/>
      <c r="Y13" s="148"/>
      <c r="Z13" s="100">
        <f t="shared" si="3"/>
        <v>3152614.9882326485</v>
      </c>
      <c r="AA13" s="33">
        <v>3152615</v>
      </c>
      <c r="AB13" s="34">
        <v>3771000</v>
      </c>
      <c r="AC13" s="105">
        <f t="shared" si="4"/>
        <v>-618385.01176735153</v>
      </c>
      <c r="AD13" s="110">
        <f>11595679+2893843+261000+884480</f>
        <v>15635002</v>
      </c>
      <c r="AE13" s="108">
        <f t="shared" si="5"/>
        <v>19617590.98823265</v>
      </c>
      <c r="AF13" s="108">
        <f t="shared" si="6"/>
        <v>3982588.9882326499</v>
      </c>
      <c r="AG13" s="107">
        <f t="shared" si="7"/>
        <v>21546386.98823265</v>
      </c>
    </row>
    <row r="14" spans="1:33" s="8" customFormat="1" ht="19.5" customHeight="1">
      <c r="A14" s="79" t="s">
        <v>5</v>
      </c>
      <c r="B14" s="74">
        <v>659</v>
      </c>
      <c r="C14" s="68">
        <v>870</v>
      </c>
      <c r="D14" s="23">
        <v>650</v>
      </c>
      <c r="E14" s="23">
        <v>5.9</v>
      </c>
      <c r="F14" s="83">
        <v>7157.1980000000003</v>
      </c>
      <c r="G14" s="83"/>
      <c r="H14" s="83">
        <v>17.148</v>
      </c>
      <c r="I14" s="69">
        <v>845</v>
      </c>
      <c r="J14" s="83"/>
      <c r="K14" s="64">
        <f>SUM('оценка расходов'!L14)</f>
        <v>4157.8999999999996</v>
      </c>
      <c r="L14" s="30">
        <v>387</v>
      </c>
      <c r="M14" s="19">
        <f>SUM('оценка расходов'!AE14)</f>
        <v>348.7</v>
      </c>
      <c r="N14" s="19">
        <f>SUM('оценка расходов'!AD14)</f>
        <v>18</v>
      </c>
      <c r="O14" s="19">
        <f>SUM('оценка расходов'!AN14)</f>
        <v>1255</v>
      </c>
      <c r="P14" s="25">
        <f>SUM('оценка расходов'!V14)</f>
        <v>5063.2</v>
      </c>
      <c r="Q14" s="65">
        <f>'оценка расходов'!AF14</f>
        <v>166</v>
      </c>
      <c r="R14" s="58"/>
      <c r="S14" s="11">
        <f>SUM(C14:I14)</f>
        <v>9545.2459999999992</v>
      </c>
      <c r="T14" s="12">
        <f t="shared" si="1"/>
        <v>11395.8</v>
      </c>
      <c r="U14" s="20">
        <f t="shared" si="2"/>
        <v>-1850.5540000000001</v>
      </c>
      <c r="V14" s="26">
        <f>23877.2*(U14/U20)</f>
        <v>2512.8198811117763</v>
      </c>
      <c r="W14" s="147"/>
      <c r="X14" s="7"/>
      <c r="Y14" s="148"/>
      <c r="Z14" s="100">
        <f t="shared" si="3"/>
        <v>2512819.8811117765</v>
      </c>
      <c r="AA14" s="33">
        <v>2512820</v>
      </c>
      <c r="AB14" s="34">
        <v>2521000</v>
      </c>
      <c r="AC14" s="105">
        <f t="shared" si="4"/>
        <v>-8180.1188882235438</v>
      </c>
      <c r="AD14" s="110">
        <f>9715434+164086+110919</f>
        <v>9990439</v>
      </c>
      <c r="AE14" s="108">
        <f t="shared" si="5"/>
        <v>10515017.881111776</v>
      </c>
      <c r="AF14" s="108">
        <f t="shared" si="6"/>
        <v>524578.88111177646</v>
      </c>
      <c r="AG14" s="107">
        <f t="shared" si="7"/>
        <v>12058065.881111776</v>
      </c>
    </row>
    <row r="15" spans="1:33" s="10" customFormat="1" ht="19.5" customHeight="1">
      <c r="A15" s="79" t="s">
        <v>6</v>
      </c>
      <c r="B15" s="73">
        <v>1389</v>
      </c>
      <c r="C15" s="68">
        <f>3684+10</f>
        <v>3694</v>
      </c>
      <c r="D15" s="23"/>
      <c r="E15" s="23">
        <v>197.7</v>
      </c>
      <c r="F15" s="83">
        <v>10069.848</v>
      </c>
      <c r="G15" s="83"/>
      <c r="H15" s="83">
        <v>39.070999999999998</v>
      </c>
      <c r="I15" s="69">
        <v>1196</v>
      </c>
      <c r="J15" s="83"/>
      <c r="K15" s="64">
        <f>SUM('оценка расходов'!L15)</f>
        <v>5264</v>
      </c>
      <c r="L15" s="30">
        <v>442</v>
      </c>
      <c r="M15" s="19">
        <f>SUM('оценка расходов'!AE15)</f>
        <v>321.89999999999998</v>
      </c>
      <c r="N15" s="19">
        <f>SUM('оценка расходов'!AD15)</f>
        <v>313</v>
      </c>
      <c r="O15" s="19">
        <f>SUM('оценка расходов'!AN15)</f>
        <v>505</v>
      </c>
      <c r="P15" s="25">
        <f>SUM('оценка расходов'!V15)</f>
        <v>9610.2000000000007</v>
      </c>
      <c r="Q15" s="65">
        <f>'оценка расходов'!AF15</f>
        <v>156</v>
      </c>
      <c r="R15" s="58"/>
      <c r="S15" s="11">
        <f t="shared" si="0"/>
        <v>15196.618999999999</v>
      </c>
      <c r="T15" s="12">
        <f t="shared" si="1"/>
        <v>16612.099999999999</v>
      </c>
      <c r="U15" s="20">
        <f>S15-T15</f>
        <v>-1415.4809999999998</v>
      </c>
      <c r="V15" s="26">
        <f>23877.2*(U15/U20)</f>
        <v>1922.0453972896646</v>
      </c>
      <c r="W15" s="147"/>
      <c r="X15" s="9"/>
      <c r="Y15" s="148"/>
      <c r="Z15" s="100">
        <f t="shared" si="3"/>
        <v>1922045.3972896647</v>
      </c>
      <c r="AA15" s="33">
        <v>1922045</v>
      </c>
      <c r="AB15" s="34">
        <v>1494000</v>
      </c>
      <c r="AC15" s="105">
        <f t="shared" si="4"/>
        <v>428045.39728966472</v>
      </c>
      <c r="AD15" s="109">
        <f>14910474</f>
        <v>14910474</v>
      </c>
      <c r="AE15" s="108">
        <f t="shared" si="5"/>
        <v>13187893.397289665</v>
      </c>
      <c r="AF15" s="108">
        <f t="shared" si="6"/>
        <v>-1722580.6027103346</v>
      </c>
      <c r="AG15" s="107">
        <f t="shared" si="7"/>
        <v>17118664.397289664</v>
      </c>
    </row>
    <row r="16" spans="1:33" s="10" customFormat="1" ht="19.5" customHeight="1">
      <c r="A16" s="80" t="s">
        <v>7</v>
      </c>
      <c r="B16" s="75">
        <v>1660</v>
      </c>
      <c r="C16" s="70">
        <v>5729</v>
      </c>
      <c r="D16" s="24">
        <v>750</v>
      </c>
      <c r="E16" s="24">
        <v>602.29999999999995</v>
      </c>
      <c r="F16" s="84">
        <v>9570.8610000000008</v>
      </c>
      <c r="G16" s="84"/>
      <c r="H16" s="84">
        <v>47.201000000000001</v>
      </c>
      <c r="I16" s="69">
        <v>773</v>
      </c>
      <c r="J16" s="84"/>
      <c r="K16" s="64">
        <f>SUM('оценка расходов'!L16)</f>
        <v>5289.8</v>
      </c>
      <c r="L16" s="30">
        <v>522</v>
      </c>
      <c r="M16" s="19">
        <f>SUM('оценка расходов'!AE16)</f>
        <v>321.89999999999998</v>
      </c>
      <c r="N16" s="19">
        <f>SUM('оценка расходов'!AD16)</f>
        <v>261</v>
      </c>
      <c r="O16" s="19">
        <f>SUM('оценка расходов'!AN16)</f>
        <v>2609.1999999999998</v>
      </c>
      <c r="P16" s="25">
        <f>SUM('оценка расходов'!V16)</f>
        <v>8303.5</v>
      </c>
      <c r="Q16" s="65">
        <f>'оценка расходов'!AF16</f>
        <v>175</v>
      </c>
      <c r="R16" s="58"/>
      <c r="S16" s="11">
        <f t="shared" si="0"/>
        <v>17472.362000000001</v>
      </c>
      <c r="T16" s="12">
        <f t="shared" si="1"/>
        <v>17482.400000000001</v>
      </c>
      <c r="U16" s="20">
        <f t="shared" si="2"/>
        <v>-10.038000000000466</v>
      </c>
      <c r="V16" s="26">
        <f>23877.2*(U16/U20)</f>
        <v>13.630343111630994</v>
      </c>
      <c r="W16" s="147"/>
      <c r="X16" s="9"/>
      <c r="Y16" s="148"/>
      <c r="Z16" s="100">
        <f t="shared" si="3"/>
        <v>13630.343111630995</v>
      </c>
      <c r="AA16" s="33">
        <v>13630</v>
      </c>
      <c r="AB16" s="34">
        <v>0</v>
      </c>
      <c r="AC16" s="105">
        <f t="shared" si="4"/>
        <v>13630.343111630995</v>
      </c>
      <c r="AD16" s="109">
        <f>12532262</f>
        <v>12532262</v>
      </c>
      <c r="AE16" s="108">
        <f t="shared" si="5"/>
        <v>10357491.343111631</v>
      </c>
      <c r="AF16" s="108">
        <f t="shared" si="6"/>
        <v>-2174770.6568883695</v>
      </c>
      <c r="AG16" s="107">
        <f t="shared" si="7"/>
        <v>17485992.343111631</v>
      </c>
    </row>
    <row r="17" spans="1:33" s="8" customFormat="1" ht="19.5" customHeight="1">
      <c r="A17" s="80" t="s">
        <v>8</v>
      </c>
      <c r="B17" s="76">
        <v>491</v>
      </c>
      <c r="C17" s="70">
        <v>342</v>
      </c>
      <c r="D17" s="24">
        <v>200</v>
      </c>
      <c r="E17" s="24">
        <v>9.6999999999999993</v>
      </c>
      <c r="F17" s="84">
        <v>8757.402</v>
      </c>
      <c r="G17" s="84"/>
      <c r="H17" s="84">
        <v>19.873999999999999</v>
      </c>
      <c r="I17" s="69">
        <v>915</v>
      </c>
      <c r="J17" s="84"/>
      <c r="K17" s="64">
        <f>SUM('оценка расходов'!L17)</f>
        <v>3402.9</v>
      </c>
      <c r="L17" s="30">
        <v>376</v>
      </c>
      <c r="M17" s="19">
        <f>SUM('оценка расходов'!AE17)</f>
        <v>93.9</v>
      </c>
      <c r="N17" s="19">
        <f>SUM('оценка расходов'!AD17)</f>
        <v>200</v>
      </c>
      <c r="O17" s="19">
        <f>SUM('оценка расходов'!AN17)</f>
        <v>1283</v>
      </c>
      <c r="P17" s="25">
        <f>SUM('оценка расходов'!V17)</f>
        <v>5874.7000000000007</v>
      </c>
      <c r="Q17" s="65">
        <f>'оценка расходов'!AF17</f>
        <v>175</v>
      </c>
      <c r="R17" s="58"/>
      <c r="S17" s="11">
        <f t="shared" si="0"/>
        <v>10243.976000000001</v>
      </c>
      <c r="T17" s="12">
        <f t="shared" si="1"/>
        <v>11405.5</v>
      </c>
      <c r="U17" s="20">
        <f t="shared" si="2"/>
        <v>-1161.5239999999994</v>
      </c>
      <c r="V17" s="26">
        <f>23877.2*(U17/U20)</f>
        <v>1577.2036912127253</v>
      </c>
      <c r="W17" s="147"/>
      <c r="X17" s="7"/>
      <c r="Y17" s="148"/>
      <c r="Z17" s="100">
        <f t="shared" si="3"/>
        <v>1577203.6912127254</v>
      </c>
      <c r="AA17" s="33">
        <v>1577204</v>
      </c>
      <c r="AB17" s="34">
        <v>1550000</v>
      </c>
      <c r="AC17" s="105">
        <f t="shared" si="4"/>
        <v>27203.69121272536</v>
      </c>
      <c r="AD17" s="110">
        <f>8641612+516470+174000+195890</f>
        <v>9527972</v>
      </c>
      <c r="AE17" s="108">
        <f t="shared" si="5"/>
        <v>11249605.691212725</v>
      </c>
      <c r="AF17" s="108">
        <f t="shared" si="6"/>
        <v>1721633.6912127249</v>
      </c>
      <c r="AG17" s="107">
        <f t="shared" si="7"/>
        <v>11821179.691212725</v>
      </c>
    </row>
    <row r="18" spans="1:33" s="8" customFormat="1" ht="19.5" customHeight="1">
      <c r="A18" s="80" t="s">
        <v>9</v>
      </c>
      <c r="B18" s="76">
        <v>1627</v>
      </c>
      <c r="C18" s="70">
        <f>1643+17</f>
        <v>1660</v>
      </c>
      <c r="D18" s="24">
        <v>500</v>
      </c>
      <c r="E18" s="24">
        <v>11.2</v>
      </c>
      <c r="F18" s="84">
        <v>10511.445</v>
      </c>
      <c r="G18" s="84"/>
      <c r="H18" s="84"/>
      <c r="I18" s="69">
        <v>993</v>
      </c>
      <c r="J18" s="84"/>
      <c r="K18" s="64">
        <f>SUM('оценка расходов'!L18)</f>
        <v>4892.3999999999996</v>
      </c>
      <c r="L18" s="30">
        <v>437</v>
      </c>
      <c r="M18" s="19">
        <f>SUM('оценка расходов'!AE18)</f>
        <v>161</v>
      </c>
      <c r="N18" s="19">
        <f>SUM('оценка расходов'!AD18)</f>
        <v>3465</v>
      </c>
      <c r="O18" s="19">
        <f>SUM('оценка расходов'!AN18)</f>
        <v>1472.5</v>
      </c>
      <c r="P18" s="25">
        <f>SUM('оценка расходов'!V18)</f>
        <v>4669.6000000000004</v>
      </c>
      <c r="Q18" s="65">
        <f>'оценка расходов'!AF18</f>
        <v>175</v>
      </c>
      <c r="R18" s="58"/>
      <c r="S18" s="11">
        <f t="shared" si="0"/>
        <v>13675.645</v>
      </c>
      <c r="T18" s="12">
        <f t="shared" si="1"/>
        <v>15272.5</v>
      </c>
      <c r="U18" s="20">
        <f t="shared" si="2"/>
        <v>-1596.8549999999996</v>
      </c>
      <c r="V18" s="26">
        <f>23877.2*(U18/U20)</f>
        <v>2168.3285066270664</v>
      </c>
      <c r="W18" s="147"/>
      <c r="X18" s="7"/>
      <c r="Y18" s="148"/>
      <c r="Z18" s="100">
        <f t="shared" si="3"/>
        <v>2168328.5066270665</v>
      </c>
      <c r="AA18" s="33">
        <v>2168328</v>
      </c>
      <c r="AB18" s="34">
        <v>1861000</v>
      </c>
      <c r="AC18" s="105">
        <f t="shared" si="4"/>
        <v>307328.50662706653</v>
      </c>
      <c r="AD18" s="110">
        <f>10744410+1234372+417086</f>
        <v>12395868</v>
      </c>
      <c r="AE18" s="108">
        <f t="shared" si="5"/>
        <v>13672773.506627066</v>
      </c>
      <c r="AF18" s="108">
        <f t="shared" si="6"/>
        <v>1276905.5066270661</v>
      </c>
      <c r="AG18" s="107">
        <f t="shared" si="7"/>
        <v>15843973.506627066</v>
      </c>
    </row>
    <row r="19" spans="1:33" s="8" customFormat="1" ht="20.100000000000001" customHeight="1" thickBot="1">
      <c r="A19" s="81" t="s">
        <v>10</v>
      </c>
      <c r="B19" s="77">
        <v>758</v>
      </c>
      <c r="C19" s="71">
        <v>677</v>
      </c>
      <c r="D19" s="37"/>
      <c r="E19" s="37"/>
      <c r="F19" s="85">
        <v>4383.3869999999997</v>
      </c>
      <c r="G19" s="85"/>
      <c r="H19" s="85">
        <v>119.188</v>
      </c>
      <c r="I19" s="72">
        <v>529</v>
      </c>
      <c r="J19" s="85"/>
      <c r="K19" s="66">
        <f>SUM('оценка расходов'!L19)</f>
        <v>3387.5</v>
      </c>
      <c r="L19" s="39">
        <v>409</v>
      </c>
      <c r="M19" s="40">
        <f>SUM('оценка расходов'!AE19)</f>
        <v>40.200000000000003</v>
      </c>
      <c r="N19" s="40">
        <f>SUM('оценка расходов'!AD19)</f>
        <v>130</v>
      </c>
      <c r="O19" s="40">
        <f>SUM('оценка расходов'!AN19)</f>
        <v>579</v>
      </c>
      <c r="P19" s="41">
        <f>SUM('оценка расходов'!V19)</f>
        <v>2254.6999999999998</v>
      </c>
      <c r="Q19" s="67">
        <f>'оценка расходов'!AF19</f>
        <v>156</v>
      </c>
      <c r="R19" s="60"/>
      <c r="S19" s="38">
        <f t="shared" si="0"/>
        <v>5708.5749999999998</v>
      </c>
      <c r="T19" s="12">
        <f t="shared" si="1"/>
        <v>6956.4</v>
      </c>
      <c r="U19" s="42">
        <f t="shared" si="2"/>
        <v>-1247.8249999999998</v>
      </c>
      <c r="V19" s="43">
        <f>23877.2*(U19/U20)</f>
        <v>1694.3896088135239</v>
      </c>
      <c r="W19" s="147"/>
      <c r="X19" s="44"/>
      <c r="Y19" s="149"/>
      <c r="Z19" s="101">
        <f t="shared" si="3"/>
        <v>1694389.6088135238</v>
      </c>
      <c r="AA19" s="45">
        <v>1694390</v>
      </c>
      <c r="AB19" s="46">
        <v>1447000</v>
      </c>
      <c r="AC19" s="105">
        <f t="shared" si="4"/>
        <v>247389.60881352378</v>
      </c>
      <c r="AD19" s="110">
        <f>5369331+130000</f>
        <v>5499331</v>
      </c>
      <c r="AE19" s="108">
        <f t="shared" si="5"/>
        <v>6606776.6088135242</v>
      </c>
      <c r="AF19" s="108">
        <f t="shared" si="6"/>
        <v>1107445.6088135242</v>
      </c>
      <c r="AG19" s="107">
        <f t="shared" si="7"/>
        <v>7402964.6088135242</v>
      </c>
    </row>
    <row r="20" spans="1:33" s="4" customFormat="1" ht="20.100000000000001" customHeight="1" thickBot="1">
      <c r="A20" s="82" t="s">
        <v>11</v>
      </c>
      <c r="B20" s="78">
        <f>SUM(B9:B19)</f>
        <v>12672</v>
      </c>
      <c r="C20" s="47">
        <f>SUM(C9:C19)</f>
        <v>23742</v>
      </c>
      <c r="D20" s="48">
        <f>SUM(D9:D19)</f>
        <v>6230</v>
      </c>
      <c r="E20" s="48">
        <f>SUM(E9:E19)</f>
        <v>1812.2</v>
      </c>
      <c r="F20" s="48">
        <f>SUM(F9:F19)</f>
        <v>100333.7</v>
      </c>
      <c r="G20" s="92"/>
      <c r="H20" s="92"/>
      <c r="I20" s="49">
        <f t="shared" ref="I20" si="8">SUM(I9:I19)</f>
        <v>9908</v>
      </c>
      <c r="J20" s="47">
        <f>SUM(J9:J19)</f>
        <v>0</v>
      </c>
      <c r="K20" s="47">
        <f>SUM(K9:K19)</f>
        <v>46074.000000000007</v>
      </c>
      <c r="L20" s="48">
        <f>SUM(L9:L19)</f>
        <v>4676</v>
      </c>
      <c r="M20" s="48">
        <f t="shared" ref="M20:O20" si="9">SUM(M9:M19)</f>
        <v>2731</v>
      </c>
      <c r="N20" s="48">
        <f t="shared" si="9"/>
        <v>9640.7000000000007</v>
      </c>
      <c r="O20" s="48">
        <f t="shared" si="9"/>
        <v>23926.3</v>
      </c>
      <c r="P20" s="49">
        <f>SUM(P9:P19)</f>
        <v>71087.599999999991</v>
      </c>
      <c r="Q20" s="49">
        <f>SUM(Q9:Q19)</f>
        <v>1937</v>
      </c>
      <c r="R20" s="61"/>
      <c r="S20" s="50">
        <f t="shared" ref="S20" si="10">SUM(S9:S19)</f>
        <v>142488.35199999998</v>
      </c>
      <c r="T20" s="50">
        <f>SUM(T9:T19)</f>
        <v>160072.59999999998</v>
      </c>
      <c r="U20" s="50">
        <f>SUM(U9:U19)</f>
        <v>-17584.248000000003</v>
      </c>
      <c r="V20" s="51">
        <f>SUM(V9:V19)</f>
        <v>23877.200000000001</v>
      </c>
      <c r="W20" s="52"/>
      <c r="X20" s="48">
        <f>SUM(X9:X19)</f>
        <v>0</v>
      </c>
      <c r="Y20" s="53"/>
      <c r="Z20" s="99">
        <f>SUM(Z9:Z19)</f>
        <v>23877200.000000004</v>
      </c>
      <c r="AA20" s="54">
        <f t="shared" ref="AA20:AC20" si="11">SUM(AA9:AA19)</f>
        <v>23877200</v>
      </c>
      <c r="AB20" s="55">
        <f t="shared" si="11"/>
        <v>23808000</v>
      </c>
      <c r="AC20" s="106">
        <f t="shared" si="11"/>
        <v>69200.000000001746</v>
      </c>
      <c r="AD20" s="111">
        <f>SUM(AD9:AD19)</f>
        <v>127230862</v>
      </c>
      <c r="AE20" s="111">
        <f t="shared" ref="AE20:AF20" si="12">SUM(AE9:AE19)</f>
        <v>134118900</v>
      </c>
      <c r="AF20" s="111">
        <f t="shared" si="12"/>
        <v>6888038</v>
      </c>
      <c r="AG20" s="107">
        <f t="shared" si="7"/>
        <v>165903100</v>
      </c>
    </row>
    <row r="21" spans="1:3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6"/>
    </row>
    <row r="22" spans="1:33" hidden="1">
      <c r="AA22" s="2">
        <f>F9*1000</f>
        <v>13226116</v>
      </c>
      <c r="AB22" s="91">
        <f>AA22+AA9</f>
        <v>17811111</v>
      </c>
    </row>
    <row r="23" spans="1:33" hidden="1">
      <c r="AA23" s="2">
        <f t="shared" ref="AA23:AA33" si="13">F10*1000</f>
        <v>4691663</v>
      </c>
      <c r="AB23" s="91">
        <f>AA23+AA10</f>
        <v>4800343</v>
      </c>
    </row>
    <row r="24" spans="1:33" hidden="1">
      <c r="AA24" s="2">
        <f t="shared" si="13"/>
        <v>7254125</v>
      </c>
      <c r="AB24" s="91">
        <f t="shared" ref="AB24:AB33" si="14">AA24+AA11</f>
        <v>7316913</v>
      </c>
    </row>
    <row r="25" spans="1:33" hidden="1">
      <c r="AA25" s="2">
        <f t="shared" si="13"/>
        <v>9467679</v>
      </c>
      <c r="AB25" s="91">
        <f t="shared" si="14"/>
        <v>15547384</v>
      </c>
    </row>
    <row r="26" spans="1:33" hidden="1">
      <c r="AA26" s="2">
        <f t="shared" si="13"/>
        <v>15243976</v>
      </c>
      <c r="AB26" s="91">
        <f t="shared" si="14"/>
        <v>18396591</v>
      </c>
    </row>
    <row r="27" spans="1:33" hidden="1">
      <c r="AA27" s="2">
        <f t="shared" si="13"/>
        <v>7157198</v>
      </c>
      <c r="AB27" s="91">
        <f t="shared" si="14"/>
        <v>9670018</v>
      </c>
    </row>
    <row r="28" spans="1:33" hidden="1">
      <c r="AA28" s="2">
        <f t="shared" si="13"/>
        <v>10069848</v>
      </c>
      <c r="AB28" s="91">
        <f t="shared" si="14"/>
        <v>11991893</v>
      </c>
    </row>
    <row r="29" spans="1:33" hidden="1">
      <c r="AA29" s="2">
        <f t="shared" si="13"/>
        <v>9570861</v>
      </c>
      <c r="AB29" s="91">
        <f t="shared" si="14"/>
        <v>9584491</v>
      </c>
    </row>
    <row r="30" spans="1:33" hidden="1">
      <c r="AA30" s="2">
        <f t="shared" si="13"/>
        <v>8757402</v>
      </c>
      <c r="AB30" s="91">
        <f t="shared" si="14"/>
        <v>10334606</v>
      </c>
    </row>
    <row r="31" spans="1:33" hidden="1">
      <c r="AA31" s="2">
        <f t="shared" si="13"/>
        <v>10511445</v>
      </c>
      <c r="AB31" s="91">
        <f t="shared" si="14"/>
        <v>12679773</v>
      </c>
    </row>
    <row r="32" spans="1:33" hidden="1">
      <c r="AA32" s="2">
        <f t="shared" si="13"/>
        <v>4383387</v>
      </c>
      <c r="AB32" s="91">
        <f t="shared" si="14"/>
        <v>6077777</v>
      </c>
    </row>
    <row r="33" spans="27:28" hidden="1">
      <c r="AA33" s="2">
        <f t="shared" si="13"/>
        <v>100333700</v>
      </c>
      <c r="AB33" s="91">
        <f t="shared" si="14"/>
        <v>124210900</v>
      </c>
    </row>
    <row r="34" spans="27:28" hidden="1"/>
    <row r="35" spans="27:28" hidden="1"/>
    <row r="36" spans="27:28" hidden="1"/>
    <row r="37" spans="27:28" hidden="1"/>
  </sheetData>
  <mergeCells count="25">
    <mergeCell ref="AF7:AF8"/>
    <mergeCell ref="AD7:AD8"/>
    <mergeCell ref="W9:W19"/>
    <mergeCell ref="Y9:Y19"/>
    <mergeCell ref="Y4:Y5"/>
    <mergeCell ref="Z4:Z5"/>
    <mergeCell ref="W4:W5"/>
    <mergeCell ref="AB7:AC7"/>
    <mergeCell ref="AE7:AE8"/>
    <mergeCell ref="U4:U5"/>
    <mergeCell ref="V4:V5"/>
    <mergeCell ref="A2:AA2"/>
    <mergeCell ref="A4:A8"/>
    <mergeCell ref="B4:B8"/>
    <mergeCell ref="C5:I7"/>
    <mergeCell ref="S4:S5"/>
    <mergeCell ref="T4:T5"/>
    <mergeCell ref="K5:Q7"/>
    <mergeCell ref="C4:Q4"/>
    <mergeCell ref="U7:U8"/>
    <mergeCell ref="V7:V8"/>
    <mergeCell ref="Y7:Y8"/>
    <mergeCell ref="AA4:AA8"/>
    <mergeCell ref="Z7:Z8"/>
    <mergeCell ref="X4:X5"/>
  </mergeCells>
  <pageMargins left="0.15748031496062992" right="0.19685039370078741" top="0.43307086614173229" bottom="0.23622047244094491" header="0.31496062992125984" footer="0.19685039370078741"/>
  <pageSetup paperSize="9" scale="28" orientation="portrait" r:id="rId1"/>
  <rowBreaks count="1" manualBreakCount="1">
    <brk id="20" max="21" man="1"/>
  </rowBreaks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T34"/>
  <sheetViews>
    <sheetView workbookViewId="0">
      <selection activeCell="A39" sqref="A39"/>
    </sheetView>
  </sheetViews>
  <sheetFormatPr defaultColWidth="9.140625" defaultRowHeight="15"/>
  <cols>
    <col min="1" max="1" width="1.42578125" style="14" customWidth="1"/>
    <col min="2" max="2" width="3.42578125" style="14" customWidth="1"/>
    <col min="3" max="3" width="11.28515625" style="14" customWidth="1"/>
    <col min="4" max="4" width="8.42578125" style="14" customWidth="1"/>
    <col min="5" max="5" width="6.28515625" style="14" customWidth="1"/>
    <col min="6" max="6" width="5.140625" style="14" customWidth="1"/>
    <col min="7" max="7" width="5.42578125" style="14" customWidth="1"/>
    <col min="8" max="8" width="5.7109375" style="14" customWidth="1"/>
    <col min="9" max="10" width="7.140625" style="14" customWidth="1"/>
    <col min="11" max="11" width="7.5703125" style="14" customWidth="1"/>
    <col min="12" max="12" width="8.85546875" style="14" customWidth="1"/>
    <col min="13" max="13" width="8.28515625" style="14" customWidth="1"/>
    <col min="14" max="14" width="7.42578125" style="14" customWidth="1"/>
    <col min="15" max="15" width="5.42578125" style="14" customWidth="1"/>
    <col min="16" max="16" width="6.7109375" style="14" customWidth="1"/>
    <col min="17" max="17" width="6.5703125" style="14" customWidth="1"/>
    <col min="18" max="20" width="8.42578125" style="14" customWidth="1"/>
    <col min="21" max="21" width="10.140625" style="14" customWidth="1"/>
    <col min="22" max="22" width="9.42578125" style="14" customWidth="1"/>
    <col min="23" max="23" width="7.140625" style="14" customWidth="1"/>
    <col min="24" max="25" width="7.42578125" style="14" customWidth="1"/>
    <col min="26" max="26" width="6.85546875" style="14" customWidth="1"/>
    <col min="27" max="28" width="4.85546875" style="14" customWidth="1"/>
    <col min="29" max="29" width="6.5703125" style="14" customWidth="1"/>
    <col min="30" max="30" width="7.140625" style="14" customWidth="1"/>
    <col min="31" max="31" width="9.140625" style="14" customWidth="1"/>
    <col min="32" max="32" width="7" style="14" customWidth="1"/>
    <col min="33" max="33" width="9.140625" style="14" customWidth="1"/>
    <col min="34" max="39" width="8.7109375" style="14" customWidth="1"/>
    <col min="40" max="40" width="8.28515625" style="14" customWidth="1"/>
    <col min="41" max="47" width="0" style="14" hidden="1" customWidth="1"/>
    <col min="48" max="16384" width="9.140625" style="14"/>
  </cols>
  <sheetData>
    <row r="3" spans="2:46" ht="1.5" customHeight="1"/>
    <row r="4" spans="2:46" ht="14.25" hidden="1" customHeight="1"/>
    <row r="5" spans="2:46" ht="15" customHeight="1">
      <c r="B5" s="161" t="s">
        <v>21</v>
      </c>
      <c r="C5" s="161" t="s">
        <v>22</v>
      </c>
      <c r="D5" s="152" t="s">
        <v>58</v>
      </c>
      <c r="E5" s="168"/>
      <c r="F5" s="168"/>
      <c r="G5" s="168"/>
      <c r="H5" s="168"/>
      <c r="I5" s="153"/>
      <c r="J5" s="161" t="s">
        <v>82</v>
      </c>
      <c r="K5" s="161" t="s">
        <v>60</v>
      </c>
      <c r="L5" s="156" t="s">
        <v>23</v>
      </c>
      <c r="M5" s="152" t="s">
        <v>45</v>
      </c>
      <c r="N5" s="168"/>
      <c r="O5" s="168"/>
      <c r="P5" s="168"/>
      <c r="Q5" s="168"/>
      <c r="R5" s="168"/>
      <c r="S5" s="161" t="s">
        <v>79</v>
      </c>
      <c r="T5" s="161" t="s">
        <v>82</v>
      </c>
      <c r="U5" s="161" t="s">
        <v>54</v>
      </c>
      <c r="V5" s="156" t="s">
        <v>23</v>
      </c>
      <c r="W5" s="152" t="s">
        <v>47</v>
      </c>
      <c r="X5" s="168"/>
      <c r="Y5" s="168"/>
      <c r="Z5" s="168"/>
      <c r="AA5" s="168"/>
      <c r="AB5" s="168"/>
      <c r="AC5" s="153"/>
      <c r="AD5" s="156" t="s">
        <v>23</v>
      </c>
      <c r="AE5" s="163" t="s">
        <v>24</v>
      </c>
      <c r="AF5" s="163" t="s">
        <v>57</v>
      </c>
      <c r="AG5" s="152" t="s">
        <v>49</v>
      </c>
      <c r="AH5" s="153"/>
      <c r="AI5" s="152" t="s">
        <v>56</v>
      </c>
      <c r="AJ5" s="168"/>
      <c r="AK5" s="168"/>
      <c r="AL5" s="168"/>
      <c r="AM5" s="153"/>
      <c r="AN5" s="156" t="s">
        <v>23</v>
      </c>
    </row>
    <row r="6" spans="2:46" ht="36.75" customHeight="1">
      <c r="B6" s="162"/>
      <c r="C6" s="162"/>
      <c r="D6" s="169"/>
      <c r="E6" s="170"/>
      <c r="F6" s="170"/>
      <c r="G6" s="170"/>
      <c r="H6" s="170"/>
      <c r="I6" s="171"/>
      <c r="J6" s="172"/>
      <c r="K6" s="172"/>
      <c r="L6" s="157"/>
      <c r="M6" s="154"/>
      <c r="N6" s="173"/>
      <c r="O6" s="173"/>
      <c r="P6" s="173"/>
      <c r="Q6" s="173"/>
      <c r="R6" s="173"/>
      <c r="S6" s="172"/>
      <c r="T6" s="172"/>
      <c r="U6" s="172"/>
      <c r="V6" s="157"/>
      <c r="W6" s="154"/>
      <c r="X6" s="173"/>
      <c r="Y6" s="173"/>
      <c r="Z6" s="173"/>
      <c r="AA6" s="173"/>
      <c r="AB6" s="173"/>
      <c r="AC6" s="155"/>
      <c r="AD6" s="157"/>
      <c r="AE6" s="164"/>
      <c r="AF6" s="164"/>
      <c r="AG6" s="154"/>
      <c r="AH6" s="155"/>
      <c r="AI6" s="169"/>
      <c r="AJ6" s="170"/>
      <c r="AK6" s="170"/>
      <c r="AL6" s="170"/>
      <c r="AM6" s="171"/>
      <c r="AN6" s="157"/>
    </row>
    <row r="7" spans="2:46" ht="30" customHeight="1">
      <c r="B7" s="15"/>
      <c r="C7" s="15"/>
      <c r="D7" s="159" t="s">
        <v>25</v>
      </c>
      <c r="E7" s="160"/>
      <c r="F7" s="167" t="s">
        <v>26</v>
      </c>
      <c r="G7" s="167"/>
      <c r="H7" s="167"/>
      <c r="I7" s="167"/>
      <c r="J7" s="172"/>
      <c r="K7" s="172"/>
      <c r="L7" s="157"/>
      <c r="M7" s="159" t="s">
        <v>25</v>
      </c>
      <c r="N7" s="160"/>
      <c r="O7" s="159" t="s">
        <v>27</v>
      </c>
      <c r="P7" s="166"/>
      <c r="Q7" s="166"/>
      <c r="R7" s="166"/>
      <c r="S7" s="172"/>
      <c r="T7" s="172"/>
      <c r="U7" s="172"/>
      <c r="V7" s="157"/>
      <c r="W7" s="167" t="s">
        <v>28</v>
      </c>
      <c r="X7" s="167" t="s">
        <v>29</v>
      </c>
      <c r="Y7" s="161" t="s">
        <v>32</v>
      </c>
      <c r="Z7" s="167" t="s">
        <v>30</v>
      </c>
      <c r="AA7" s="167" t="s">
        <v>46</v>
      </c>
      <c r="AB7" s="167" t="s">
        <v>55</v>
      </c>
      <c r="AC7" s="161" t="s">
        <v>86</v>
      </c>
      <c r="AD7" s="157"/>
      <c r="AE7" s="164"/>
      <c r="AF7" s="164"/>
      <c r="AG7" s="159" t="s">
        <v>25</v>
      </c>
      <c r="AH7" s="160"/>
      <c r="AI7" s="161">
        <v>223</v>
      </c>
      <c r="AJ7" s="161" t="s">
        <v>81</v>
      </c>
      <c r="AK7" s="161" t="s">
        <v>32</v>
      </c>
      <c r="AL7" s="161" t="s">
        <v>89</v>
      </c>
      <c r="AM7" s="167" t="s">
        <v>86</v>
      </c>
      <c r="AN7" s="157"/>
    </row>
    <row r="8" spans="2:46" ht="21" customHeight="1">
      <c r="B8" s="15"/>
      <c r="C8" s="15"/>
      <c r="D8" s="15">
        <v>211</v>
      </c>
      <c r="E8" s="15">
        <v>213</v>
      </c>
      <c r="F8" s="15">
        <v>221</v>
      </c>
      <c r="G8" s="15">
        <v>223</v>
      </c>
      <c r="H8" s="15" t="s">
        <v>31</v>
      </c>
      <c r="I8" s="27" t="s">
        <v>59</v>
      </c>
      <c r="J8" s="162"/>
      <c r="K8" s="162"/>
      <c r="L8" s="158"/>
      <c r="M8" s="15">
        <v>211</v>
      </c>
      <c r="N8" s="15">
        <v>213</v>
      </c>
      <c r="O8" s="15">
        <v>221</v>
      </c>
      <c r="P8" s="15">
        <v>223</v>
      </c>
      <c r="Q8" s="15" t="s">
        <v>31</v>
      </c>
      <c r="R8" s="102" t="s">
        <v>32</v>
      </c>
      <c r="S8" s="162"/>
      <c r="T8" s="162"/>
      <c r="U8" s="162"/>
      <c r="V8" s="158"/>
      <c r="W8" s="167"/>
      <c r="X8" s="167"/>
      <c r="Y8" s="162"/>
      <c r="Z8" s="167"/>
      <c r="AA8" s="167"/>
      <c r="AB8" s="167"/>
      <c r="AC8" s="162"/>
      <c r="AD8" s="158"/>
      <c r="AE8" s="165"/>
      <c r="AF8" s="165"/>
      <c r="AG8" s="18">
        <v>211</v>
      </c>
      <c r="AH8" s="18">
        <v>213</v>
      </c>
      <c r="AI8" s="162"/>
      <c r="AJ8" s="162"/>
      <c r="AK8" s="162"/>
      <c r="AL8" s="162"/>
      <c r="AM8" s="167"/>
      <c r="AN8" s="158"/>
      <c r="AO8" s="93">
        <v>211213</v>
      </c>
      <c r="AP8" s="14">
        <v>223</v>
      </c>
      <c r="AQ8" s="112" t="s">
        <v>87</v>
      </c>
    </row>
    <row r="9" spans="2:46" ht="16.7" customHeight="1">
      <c r="B9" s="16">
        <v>1</v>
      </c>
      <c r="C9" s="28" t="s">
        <v>33</v>
      </c>
      <c r="D9" s="87">
        <v>2702</v>
      </c>
      <c r="E9" s="87">
        <v>839</v>
      </c>
      <c r="F9" s="17">
        <v>39.200000000000003</v>
      </c>
      <c r="G9" s="87">
        <v>140</v>
      </c>
      <c r="H9" s="17">
        <v>0</v>
      </c>
      <c r="I9" s="87">
        <v>298</v>
      </c>
      <c r="J9" s="87"/>
      <c r="K9" s="87">
        <v>186</v>
      </c>
      <c r="L9" s="35">
        <f>SUM(D9:K9)</f>
        <v>4204.2</v>
      </c>
      <c r="M9" s="87">
        <v>5631</v>
      </c>
      <c r="N9" s="87">
        <v>1754</v>
      </c>
      <c r="O9" s="17">
        <v>27.6</v>
      </c>
      <c r="P9" s="87">
        <v>350</v>
      </c>
      <c r="Q9" s="87">
        <v>40</v>
      </c>
      <c r="R9" s="87">
        <v>834</v>
      </c>
      <c r="S9" s="87"/>
      <c r="T9" s="87"/>
      <c r="U9" s="89">
        <v>18.3</v>
      </c>
      <c r="V9" s="35">
        <f>SUM(M9:U9)</f>
        <v>8654.9</v>
      </c>
      <c r="W9" s="87"/>
      <c r="X9" s="17"/>
      <c r="Y9" s="17"/>
      <c r="Z9" s="17"/>
      <c r="AA9" s="17"/>
      <c r="AB9" s="17">
        <v>298</v>
      </c>
      <c r="AC9" s="17"/>
      <c r="AD9" s="35">
        <f>SUM(W9:AC9)</f>
        <v>298</v>
      </c>
      <c r="AE9" s="88">
        <v>482.9</v>
      </c>
      <c r="AF9" s="35">
        <v>175</v>
      </c>
      <c r="AG9" s="87">
        <v>4130</v>
      </c>
      <c r="AH9" s="87">
        <v>1297</v>
      </c>
      <c r="AI9" s="87">
        <v>950</v>
      </c>
      <c r="AJ9" s="17">
        <v>60</v>
      </c>
      <c r="AK9" s="17"/>
      <c r="AL9" s="17"/>
      <c r="AM9" s="17">
        <v>100</v>
      </c>
      <c r="AN9" s="35">
        <f>SUM(AG9:AM9)</f>
        <v>6537</v>
      </c>
      <c r="AO9" s="90">
        <f>D9+E9+M9+N9+AE9+AG9+AH9+W9</f>
        <v>16835.900000000001</v>
      </c>
      <c r="AP9" s="90">
        <f t="shared" ref="AP9:AP19" si="0">G9+P9+X9+AI9</f>
        <v>1440</v>
      </c>
      <c r="AQ9" s="90">
        <f>H9+Q9</f>
        <v>40</v>
      </c>
      <c r="AR9" s="90">
        <f>L9+V9+AD9+AE9+AF9+AN9</f>
        <v>20352</v>
      </c>
      <c r="AS9" s="30">
        <v>437</v>
      </c>
      <c r="AT9" s="93">
        <f>AR9+AS9</f>
        <v>20789</v>
      </c>
    </row>
    <row r="10" spans="2:46" ht="16.7" customHeight="1">
      <c r="B10" s="16">
        <v>2</v>
      </c>
      <c r="C10" s="28" t="s">
        <v>34</v>
      </c>
      <c r="D10" s="87">
        <v>2160</v>
      </c>
      <c r="E10" s="87">
        <v>653</v>
      </c>
      <c r="F10" s="17">
        <v>51</v>
      </c>
      <c r="G10" s="87">
        <v>180</v>
      </c>
      <c r="H10" s="17">
        <v>10</v>
      </c>
      <c r="I10" s="87"/>
      <c r="J10" s="17"/>
      <c r="K10" s="87">
        <v>80</v>
      </c>
      <c r="L10" s="35">
        <f t="shared" ref="L10:L19" si="1">SUM(D10:K10)</f>
        <v>3134</v>
      </c>
      <c r="M10" s="87">
        <v>811</v>
      </c>
      <c r="N10" s="87">
        <v>184.8</v>
      </c>
      <c r="O10" s="17">
        <v>0</v>
      </c>
      <c r="P10" s="87">
        <v>120</v>
      </c>
      <c r="Q10" s="87">
        <v>61</v>
      </c>
      <c r="R10" s="17"/>
      <c r="S10" s="17"/>
      <c r="T10" s="17"/>
      <c r="U10" s="89">
        <v>10</v>
      </c>
      <c r="V10" s="35">
        <f t="shared" ref="V10:V18" si="2">SUM(M10:U10)</f>
        <v>1186.8</v>
      </c>
      <c r="W10" s="87"/>
      <c r="X10" s="17"/>
      <c r="Y10" s="17"/>
      <c r="Z10" s="17"/>
      <c r="AA10" s="17"/>
      <c r="AB10" s="17">
        <v>90</v>
      </c>
      <c r="AC10" s="17"/>
      <c r="AD10" s="35">
        <f t="shared" ref="AD10:AD19" si="3">SUM(W10:AC10)</f>
        <v>90</v>
      </c>
      <c r="AE10" s="88">
        <v>321.89999999999998</v>
      </c>
      <c r="AF10" s="35">
        <v>156</v>
      </c>
      <c r="AG10" s="87">
        <v>0</v>
      </c>
      <c r="AH10" s="87">
        <v>0</v>
      </c>
      <c r="AI10" s="87">
        <v>91</v>
      </c>
      <c r="AJ10" s="17">
        <v>82</v>
      </c>
      <c r="AK10" s="17"/>
      <c r="AL10" s="17"/>
      <c r="AM10" s="17">
        <v>50</v>
      </c>
      <c r="AN10" s="35">
        <f t="shared" ref="AN10:AN19" si="4">SUM(AG10:AM10)</f>
        <v>223</v>
      </c>
      <c r="AO10" s="90">
        <f t="shared" ref="AO10:AO19" si="5">D10+E10+M10+N10+AE10+AG10+AH10+W10</f>
        <v>4130.7</v>
      </c>
      <c r="AP10" s="90">
        <f t="shared" si="0"/>
        <v>391</v>
      </c>
      <c r="AQ10" s="90">
        <f t="shared" ref="AQ10:AQ19" si="6">H10+Q10</f>
        <v>71</v>
      </c>
      <c r="AR10" s="90">
        <f t="shared" ref="AR10:AR19" si="7">L10+V10+AD10+AE10+AF10+AN10</f>
        <v>5111.7</v>
      </c>
      <c r="AS10" s="30">
        <v>354</v>
      </c>
      <c r="AT10" s="93">
        <f t="shared" ref="AT10:AT19" si="8">AR10+AS10</f>
        <v>5465.7</v>
      </c>
    </row>
    <row r="11" spans="2:46" ht="16.7" customHeight="1">
      <c r="B11" s="16">
        <v>3</v>
      </c>
      <c r="C11" s="28" t="s">
        <v>35</v>
      </c>
      <c r="D11" s="87">
        <v>2186</v>
      </c>
      <c r="E11" s="87">
        <v>661</v>
      </c>
      <c r="F11" s="17">
        <v>51</v>
      </c>
      <c r="G11" s="87">
        <v>15.4</v>
      </c>
      <c r="H11" s="17">
        <v>12</v>
      </c>
      <c r="I11" s="87">
        <v>132</v>
      </c>
      <c r="J11" s="17"/>
      <c r="K11" s="87">
        <v>27</v>
      </c>
      <c r="L11" s="35">
        <f t="shared" si="1"/>
        <v>3084.4</v>
      </c>
      <c r="M11" s="87">
        <v>982.2</v>
      </c>
      <c r="N11" s="87">
        <v>296.2</v>
      </c>
      <c r="O11" s="17">
        <v>33</v>
      </c>
      <c r="P11" s="87">
        <v>300</v>
      </c>
      <c r="Q11" s="87">
        <v>600</v>
      </c>
      <c r="R11" s="17"/>
      <c r="S11" s="17"/>
      <c r="T11" s="17"/>
      <c r="U11" s="89">
        <v>205.2</v>
      </c>
      <c r="V11" s="35">
        <f t="shared" si="2"/>
        <v>2416.6</v>
      </c>
      <c r="W11" s="87">
        <v>1905</v>
      </c>
      <c r="X11" s="87">
        <v>107</v>
      </c>
      <c r="Y11" s="87"/>
      <c r="Z11" s="17"/>
      <c r="AA11" s="17"/>
      <c r="AB11" s="17">
        <v>45</v>
      </c>
      <c r="AC11" s="17"/>
      <c r="AD11" s="35">
        <f t="shared" si="3"/>
        <v>2057</v>
      </c>
      <c r="AE11" s="88">
        <v>328.2</v>
      </c>
      <c r="AF11" s="35">
        <v>175</v>
      </c>
      <c r="AG11" s="87">
        <v>0</v>
      </c>
      <c r="AH11" s="87">
        <v>0</v>
      </c>
      <c r="AI11" s="87">
        <v>86</v>
      </c>
      <c r="AJ11" s="17"/>
      <c r="AK11" s="17"/>
      <c r="AL11" s="17"/>
      <c r="AM11" s="17">
        <v>100</v>
      </c>
      <c r="AN11" s="35">
        <f t="shared" si="4"/>
        <v>186</v>
      </c>
      <c r="AO11" s="90">
        <f t="shared" si="5"/>
        <v>6358.5999999999995</v>
      </c>
      <c r="AP11" s="90">
        <f t="shared" si="0"/>
        <v>508.4</v>
      </c>
      <c r="AQ11" s="90">
        <f t="shared" si="6"/>
        <v>612</v>
      </c>
      <c r="AR11" s="90">
        <f t="shared" si="7"/>
        <v>8247.2000000000007</v>
      </c>
      <c r="AS11" s="30">
        <v>354</v>
      </c>
      <c r="AT11" s="93">
        <f t="shared" si="8"/>
        <v>8601.2000000000007</v>
      </c>
    </row>
    <row r="12" spans="2:46" ht="16.7" customHeight="1">
      <c r="B12" s="16">
        <v>4</v>
      </c>
      <c r="C12" s="28" t="s">
        <v>36</v>
      </c>
      <c r="D12" s="87">
        <v>3785</v>
      </c>
      <c r="E12" s="87">
        <v>1144</v>
      </c>
      <c r="F12" s="17">
        <v>84</v>
      </c>
      <c r="G12" s="87">
        <v>350</v>
      </c>
      <c r="H12" s="17">
        <v>0</v>
      </c>
      <c r="I12" s="87">
        <v>0</v>
      </c>
      <c r="J12" s="17"/>
      <c r="K12" s="87">
        <v>336</v>
      </c>
      <c r="L12" s="35">
        <f t="shared" si="1"/>
        <v>5699</v>
      </c>
      <c r="M12" s="87">
        <v>8281</v>
      </c>
      <c r="N12" s="87">
        <v>2449</v>
      </c>
      <c r="O12" s="17">
        <v>66.900000000000006</v>
      </c>
      <c r="P12" s="87">
        <v>1800</v>
      </c>
      <c r="Q12" s="87">
        <v>0</v>
      </c>
      <c r="R12" s="17"/>
      <c r="S12" s="17"/>
      <c r="T12" s="17"/>
      <c r="U12" s="89">
        <f>781.4+2180</f>
        <v>2961.4</v>
      </c>
      <c r="V12" s="35">
        <f t="shared" si="2"/>
        <v>15558.3</v>
      </c>
      <c r="W12" s="87"/>
      <c r="X12" s="87"/>
      <c r="Y12" s="87"/>
      <c r="Z12" s="17"/>
      <c r="AA12" s="17"/>
      <c r="AB12" s="17">
        <v>179</v>
      </c>
      <c r="AC12" s="17"/>
      <c r="AD12" s="35">
        <f t="shared" si="3"/>
        <v>179</v>
      </c>
      <c r="AE12" s="88">
        <v>161</v>
      </c>
      <c r="AF12" s="35">
        <v>175</v>
      </c>
      <c r="AG12" s="87">
        <v>1476.7</v>
      </c>
      <c r="AH12" s="87">
        <v>442.5</v>
      </c>
      <c r="AI12" s="87">
        <v>1061</v>
      </c>
      <c r="AJ12" s="17">
        <v>62</v>
      </c>
      <c r="AK12" s="17"/>
      <c r="AL12" s="17"/>
      <c r="AM12" s="17">
        <v>50</v>
      </c>
      <c r="AN12" s="35">
        <f t="shared" si="4"/>
        <v>3092.2</v>
      </c>
      <c r="AO12" s="90">
        <f t="shared" si="5"/>
        <v>17739.2</v>
      </c>
      <c r="AP12" s="90">
        <f t="shared" si="0"/>
        <v>3211</v>
      </c>
      <c r="AQ12" s="90">
        <f t="shared" si="6"/>
        <v>0</v>
      </c>
      <c r="AR12" s="90">
        <f t="shared" si="7"/>
        <v>24864.5</v>
      </c>
      <c r="AS12" s="30">
        <v>512</v>
      </c>
      <c r="AT12" s="93">
        <f t="shared" si="8"/>
        <v>25376.5</v>
      </c>
    </row>
    <row r="13" spans="2:46" ht="16.7" customHeight="1">
      <c r="B13" s="16">
        <v>5</v>
      </c>
      <c r="C13" s="28" t="s">
        <v>37</v>
      </c>
      <c r="D13" s="87">
        <v>2356</v>
      </c>
      <c r="E13" s="87">
        <v>787</v>
      </c>
      <c r="F13" s="17">
        <v>61.9</v>
      </c>
      <c r="G13" s="87">
        <v>110</v>
      </c>
      <c r="H13" s="17">
        <v>3</v>
      </c>
      <c r="I13" s="87">
        <v>0</v>
      </c>
      <c r="J13" s="17"/>
      <c r="K13" s="87">
        <v>240</v>
      </c>
      <c r="L13" s="35">
        <f t="shared" si="1"/>
        <v>3557.9</v>
      </c>
      <c r="M13" s="87">
        <v>5033</v>
      </c>
      <c r="N13" s="87">
        <v>1530</v>
      </c>
      <c r="O13" s="17">
        <v>14.7</v>
      </c>
      <c r="P13" s="87">
        <v>842</v>
      </c>
      <c r="Q13" s="87">
        <v>53</v>
      </c>
      <c r="R13" s="17"/>
      <c r="S13" s="17"/>
      <c r="T13" s="17"/>
      <c r="U13" s="89">
        <v>22.4</v>
      </c>
      <c r="V13" s="35">
        <f t="shared" si="2"/>
        <v>7495.0999999999995</v>
      </c>
      <c r="W13" s="87">
        <v>2397.6999999999998</v>
      </c>
      <c r="X13" s="87">
        <v>180</v>
      </c>
      <c r="Y13" s="87"/>
      <c r="Z13" s="17"/>
      <c r="AA13" s="17"/>
      <c r="AB13" s="17">
        <v>52</v>
      </c>
      <c r="AC13" s="17"/>
      <c r="AD13" s="35">
        <f t="shared" si="3"/>
        <v>2629.7</v>
      </c>
      <c r="AE13" s="88">
        <v>149.4</v>
      </c>
      <c r="AF13" s="35">
        <v>253</v>
      </c>
      <c r="AG13" s="87">
        <v>3203.5</v>
      </c>
      <c r="AH13" s="87">
        <v>1001.9</v>
      </c>
      <c r="AI13" s="87">
        <v>1032</v>
      </c>
      <c r="AJ13" s="17">
        <v>67</v>
      </c>
      <c r="AK13" s="87">
        <v>830</v>
      </c>
      <c r="AL13" s="17"/>
      <c r="AM13" s="17">
        <v>50</v>
      </c>
      <c r="AN13" s="35">
        <f t="shared" si="4"/>
        <v>6184.4</v>
      </c>
      <c r="AO13" s="90">
        <f t="shared" si="5"/>
        <v>16458.5</v>
      </c>
      <c r="AP13" s="90">
        <f t="shared" si="0"/>
        <v>2164</v>
      </c>
      <c r="AQ13" s="90">
        <f t="shared" si="6"/>
        <v>56</v>
      </c>
      <c r="AR13" s="90">
        <f t="shared" si="7"/>
        <v>20269.5</v>
      </c>
      <c r="AS13" s="30">
        <v>446</v>
      </c>
      <c r="AT13" s="93">
        <f t="shared" si="8"/>
        <v>20715.5</v>
      </c>
    </row>
    <row r="14" spans="2:46" ht="16.7" customHeight="1">
      <c r="B14" s="16">
        <v>6</v>
      </c>
      <c r="C14" s="28" t="s">
        <v>38</v>
      </c>
      <c r="D14" s="87">
        <v>2933</v>
      </c>
      <c r="E14" s="87">
        <v>879</v>
      </c>
      <c r="F14" s="17">
        <v>64.900000000000006</v>
      </c>
      <c r="G14" s="87">
        <v>72</v>
      </c>
      <c r="H14" s="17">
        <v>30</v>
      </c>
      <c r="I14" s="87">
        <v>137</v>
      </c>
      <c r="J14" s="17"/>
      <c r="K14" s="87">
        <v>42</v>
      </c>
      <c r="L14" s="35">
        <f t="shared" si="1"/>
        <v>4157.8999999999996</v>
      </c>
      <c r="M14" s="87">
        <v>3222</v>
      </c>
      <c r="N14" s="87">
        <v>975</v>
      </c>
      <c r="O14" s="17">
        <v>8</v>
      </c>
      <c r="P14" s="87">
        <v>850</v>
      </c>
      <c r="Q14" s="87">
        <v>0</v>
      </c>
      <c r="R14" s="17"/>
      <c r="S14" s="17"/>
      <c r="T14" s="17"/>
      <c r="U14" s="89">
        <v>8.1999999999999993</v>
      </c>
      <c r="V14" s="35">
        <f t="shared" si="2"/>
        <v>5063.2</v>
      </c>
      <c r="W14" s="87"/>
      <c r="X14" s="87"/>
      <c r="Y14" s="87"/>
      <c r="Z14" s="17"/>
      <c r="AA14" s="17"/>
      <c r="AB14" s="17">
        <v>18</v>
      </c>
      <c r="AC14" s="17"/>
      <c r="AD14" s="35">
        <f t="shared" si="3"/>
        <v>18</v>
      </c>
      <c r="AE14" s="88">
        <v>348.7</v>
      </c>
      <c r="AF14" s="35">
        <v>166</v>
      </c>
      <c r="AG14" s="87">
        <v>423</v>
      </c>
      <c r="AH14" s="87">
        <v>132</v>
      </c>
      <c r="AI14" s="87">
        <v>650</v>
      </c>
      <c r="AJ14" s="17"/>
      <c r="AK14" s="17"/>
      <c r="AL14" s="17"/>
      <c r="AM14" s="17">
        <v>50</v>
      </c>
      <c r="AN14" s="35">
        <f t="shared" si="4"/>
        <v>1255</v>
      </c>
      <c r="AO14" s="90">
        <f t="shared" si="5"/>
        <v>8912.7000000000007</v>
      </c>
      <c r="AP14" s="90">
        <f t="shared" si="0"/>
        <v>1572</v>
      </c>
      <c r="AQ14" s="90">
        <f t="shared" si="6"/>
        <v>30</v>
      </c>
      <c r="AR14" s="90">
        <f t="shared" si="7"/>
        <v>11008.8</v>
      </c>
      <c r="AS14" s="30">
        <v>387</v>
      </c>
      <c r="AT14" s="93">
        <f t="shared" si="8"/>
        <v>11395.8</v>
      </c>
    </row>
    <row r="15" spans="2:46" ht="16.7" customHeight="1">
      <c r="B15" s="16">
        <v>7</v>
      </c>
      <c r="C15" s="28" t="s">
        <v>39</v>
      </c>
      <c r="D15" s="87">
        <v>3574</v>
      </c>
      <c r="E15" s="87">
        <v>1075</v>
      </c>
      <c r="F15" s="17">
        <v>54</v>
      </c>
      <c r="G15" s="87">
        <v>0</v>
      </c>
      <c r="H15" s="17">
        <v>183</v>
      </c>
      <c r="I15" s="87">
        <v>270</v>
      </c>
      <c r="J15" s="87"/>
      <c r="K15" s="87">
        <v>108</v>
      </c>
      <c r="L15" s="35">
        <f t="shared" si="1"/>
        <v>5264</v>
      </c>
      <c r="M15" s="87">
        <v>6161.7</v>
      </c>
      <c r="N15" s="87">
        <v>1841</v>
      </c>
      <c r="O15" s="17">
        <v>24</v>
      </c>
      <c r="P15" s="87">
        <v>450</v>
      </c>
      <c r="Q15" s="87">
        <v>0</v>
      </c>
      <c r="R15" s="87">
        <v>541</v>
      </c>
      <c r="S15" s="87"/>
      <c r="T15" s="87">
        <v>571</v>
      </c>
      <c r="U15" s="89">
        <v>21.5</v>
      </c>
      <c r="V15" s="35">
        <f t="shared" si="2"/>
        <v>9610.2000000000007</v>
      </c>
      <c r="W15" s="87"/>
      <c r="X15" s="87"/>
      <c r="Y15" s="87"/>
      <c r="Z15" s="17"/>
      <c r="AA15" s="17"/>
      <c r="AB15" s="17">
        <v>313</v>
      </c>
      <c r="AC15" s="17"/>
      <c r="AD15" s="35">
        <f t="shared" si="3"/>
        <v>313</v>
      </c>
      <c r="AE15" s="88">
        <v>321.89999999999998</v>
      </c>
      <c r="AF15" s="35">
        <v>156</v>
      </c>
      <c r="AG15" s="87">
        <v>0</v>
      </c>
      <c r="AH15" s="87">
        <v>0</v>
      </c>
      <c r="AI15" s="87">
        <v>475</v>
      </c>
      <c r="AJ15" s="17">
        <v>30</v>
      </c>
      <c r="AK15" s="17"/>
      <c r="AL15" s="17"/>
      <c r="AM15" s="17"/>
      <c r="AN15" s="35">
        <f t="shared" si="4"/>
        <v>505</v>
      </c>
      <c r="AO15" s="90">
        <f t="shared" si="5"/>
        <v>12973.6</v>
      </c>
      <c r="AP15" s="90">
        <f t="shared" si="0"/>
        <v>925</v>
      </c>
      <c r="AQ15" s="90">
        <f t="shared" si="6"/>
        <v>183</v>
      </c>
      <c r="AR15" s="90">
        <f t="shared" si="7"/>
        <v>16170.1</v>
      </c>
      <c r="AS15" s="30">
        <v>442</v>
      </c>
      <c r="AT15" s="93">
        <f t="shared" si="8"/>
        <v>16612.099999999999</v>
      </c>
    </row>
    <row r="16" spans="2:46" ht="16.7" customHeight="1">
      <c r="B16" s="16">
        <v>8</v>
      </c>
      <c r="C16" s="28" t="s">
        <v>40</v>
      </c>
      <c r="D16" s="87">
        <v>3346</v>
      </c>
      <c r="E16" s="87">
        <v>1009</v>
      </c>
      <c r="F16" s="17">
        <v>54.8</v>
      </c>
      <c r="G16" s="87">
        <v>204</v>
      </c>
      <c r="H16" s="17">
        <v>0</v>
      </c>
      <c r="I16" s="87">
        <v>429</v>
      </c>
      <c r="J16" s="17">
        <v>127</v>
      </c>
      <c r="K16" s="87">
        <v>120</v>
      </c>
      <c r="L16" s="35">
        <f t="shared" si="1"/>
        <v>5289.8</v>
      </c>
      <c r="M16" s="87">
        <v>4821.5</v>
      </c>
      <c r="N16" s="87">
        <v>1425.5</v>
      </c>
      <c r="O16" s="17">
        <v>49.3</v>
      </c>
      <c r="P16" s="87">
        <v>1053</v>
      </c>
      <c r="Q16" s="87">
        <v>801</v>
      </c>
      <c r="R16" s="17"/>
      <c r="S16" s="17"/>
      <c r="T16" s="17">
        <v>125</v>
      </c>
      <c r="U16" s="89">
        <v>28.2</v>
      </c>
      <c r="V16" s="35">
        <f t="shared" si="2"/>
        <v>8303.5</v>
      </c>
      <c r="W16" s="87"/>
      <c r="X16" s="87"/>
      <c r="Y16" s="87"/>
      <c r="Z16" s="17"/>
      <c r="AA16" s="17"/>
      <c r="AB16" s="17">
        <v>261</v>
      </c>
      <c r="AC16" s="17"/>
      <c r="AD16" s="35">
        <f t="shared" si="3"/>
        <v>261</v>
      </c>
      <c r="AE16" s="88">
        <v>321.89999999999998</v>
      </c>
      <c r="AF16" s="35">
        <v>175</v>
      </c>
      <c r="AG16" s="87">
        <v>764.4</v>
      </c>
      <c r="AH16" s="87">
        <v>229.8</v>
      </c>
      <c r="AI16" s="87">
        <v>1520</v>
      </c>
      <c r="AJ16" s="17">
        <v>95</v>
      </c>
      <c r="AK16" s="17"/>
      <c r="AL16" s="17"/>
      <c r="AM16" s="17"/>
      <c r="AN16" s="35">
        <f t="shared" si="4"/>
        <v>2609.1999999999998</v>
      </c>
      <c r="AO16" s="90">
        <f t="shared" si="5"/>
        <v>11918.099999999999</v>
      </c>
      <c r="AP16" s="90">
        <f t="shared" si="0"/>
        <v>2777</v>
      </c>
      <c r="AQ16" s="90">
        <f t="shared" si="6"/>
        <v>801</v>
      </c>
      <c r="AR16" s="90">
        <f t="shared" si="7"/>
        <v>16960.399999999998</v>
      </c>
      <c r="AS16" s="30">
        <v>522</v>
      </c>
      <c r="AT16" s="93">
        <f t="shared" si="8"/>
        <v>17482.399999999998</v>
      </c>
    </row>
    <row r="17" spans="2:46" ht="16.7" customHeight="1">
      <c r="B17" s="16">
        <v>9</v>
      </c>
      <c r="C17" s="28" t="s">
        <v>41</v>
      </c>
      <c r="D17" s="87">
        <v>2211</v>
      </c>
      <c r="E17" s="87">
        <v>711</v>
      </c>
      <c r="F17" s="17">
        <v>44.9</v>
      </c>
      <c r="G17" s="87">
        <v>120</v>
      </c>
      <c r="H17" s="17">
        <v>26</v>
      </c>
      <c r="I17" s="87">
        <v>203</v>
      </c>
      <c r="J17" s="17"/>
      <c r="K17" s="87">
        <v>87</v>
      </c>
      <c r="L17" s="35">
        <f t="shared" si="1"/>
        <v>3402.9</v>
      </c>
      <c r="M17" s="87">
        <v>2820</v>
      </c>
      <c r="N17" s="87">
        <v>920.7</v>
      </c>
      <c r="O17" s="17">
        <v>30.9</v>
      </c>
      <c r="P17" s="87">
        <v>850</v>
      </c>
      <c r="Q17" s="87">
        <v>1250</v>
      </c>
      <c r="R17" s="17"/>
      <c r="S17" s="17"/>
      <c r="T17" s="17"/>
      <c r="U17" s="89">
        <v>3.1</v>
      </c>
      <c r="V17" s="35">
        <f t="shared" si="2"/>
        <v>5874.7000000000007</v>
      </c>
      <c r="W17" s="87"/>
      <c r="X17" s="87"/>
      <c r="Y17" s="87"/>
      <c r="Z17" s="17"/>
      <c r="AA17" s="17"/>
      <c r="AB17" s="17">
        <v>130</v>
      </c>
      <c r="AC17" s="17">
        <v>70</v>
      </c>
      <c r="AD17" s="35">
        <f t="shared" si="3"/>
        <v>200</v>
      </c>
      <c r="AE17" s="88">
        <v>93.9</v>
      </c>
      <c r="AF17" s="35">
        <v>175</v>
      </c>
      <c r="AG17" s="87">
        <v>777</v>
      </c>
      <c r="AH17" s="87">
        <v>234</v>
      </c>
      <c r="AI17" s="87">
        <v>192</v>
      </c>
      <c r="AJ17" s="17">
        <v>30</v>
      </c>
      <c r="AK17" s="17"/>
      <c r="AL17" s="17"/>
      <c r="AM17" s="17">
        <v>50</v>
      </c>
      <c r="AN17" s="35">
        <f t="shared" si="4"/>
        <v>1283</v>
      </c>
      <c r="AO17" s="90">
        <f t="shared" si="5"/>
        <v>7767.5999999999995</v>
      </c>
      <c r="AP17" s="90">
        <f t="shared" si="0"/>
        <v>1162</v>
      </c>
      <c r="AQ17" s="90">
        <f t="shared" si="6"/>
        <v>1276</v>
      </c>
      <c r="AR17" s="90">
        <f t="shared" si="7"/>
        <v>11029.5</v>
      </c>
      <c r="AS17" s="30">
        <v>376</v>
      </c>
      <c r="AT17" s="93">
        <f t="shared" si="8"/>
        <v>11405.5</v>
      </c>
    </row>
    <row r="18" spans="2:46" ht="16.7" customHeight="1">
      <c r="B18" s="16">
        <v>10</v>
      </c>
      <c r="C18" s="28" t="s">
        <v>42</v>
      </c>
      <c r="D18" s="87">
        <v>3309</v>
      </c>
      <c r="E18" s="87">
        <v>1021</v>
      </c>
      <c r="F18" s="17">
        <v>62.4</v>
      </c>
      <c r="G18" s="87">
        <v>30</v>
      </c>
      <c r="H18" s="17">
        <v>0</v>
      </c>
      <c r="I18" s="87">
        <v>355</v>
      </c>
      <c r="J18" s="17"/>
      <c r="K18" s="87">
        <v>115</v>
      </c>
      <c r="L18" s="35">
        <f t="shared" si="1"/>
        <v>4892.3999999999996</v>
      </c>
      <c r="M18" s="87">
        <v>2767</v>
      </c>
      <c r="N18" s="87">
        <v>873</v>
      </c>
      <c r="O18" s="17">
        <v>34.6</v>
      </c>
      <c r="P18" s="87">
        <v>500</v>
      </c>
      <c r="Q18" s="87">
        <v>482</v>
      </c>
      <c r="R18" s="17"/>
      <c r="S18" s="17"/>
      <c r="T18" s="17"/>
      <c r="U18" s="89">
        <v>13</v>
      </c>
      <c r="V18" s="35">
        <f t="shared" si="2"/>
        <v>4669.6000000000004</v>
      </c>
      <c r="W18" s="87">
        <v>2760</v>
      </c>
      <c r="X18" s="87">
        <v>110</v>
      </c>
      <c r="Y18" s="87">
        <v>500</v>
      </c>
      <c r="Z18" s="17"/>
      <c r="AA18" s="17"/>
      <c r="AB18" s="17">
        <v>95</v>
      </c>
      <c r="AC18" s="17"/>
      <c r="AD18" s="35">
        <f t="shared" si="3"/>
        <v>3465</v>
      </c>
      <c r="AE18" s="88">
        <v>161</v>
      </c>
      <c r="AF18" s="35">
        <v>175</v>
      </c>
      <c r="AG18" s="87">
        <v>375</v>
      </c>
      <c r="AH18" s="87">
        <v>118.5</v>
      </c>
      <c r="AI18" s="87">
        <v>900</v>
      </c>
      <c r="AJ18" s="17">
        <v>29</v>
      </c>
      <c r="AK18" s="87"/>
      <c r="AL18" s="17"/>
      <c r="AM18" s="17">
        <v>50</v>
      </c>
      <c r="AN18" s="35">
        <f t="shared" si="4"/>
        <v>1472.5</v>
      </c>
      <c r="AO18" s="90">
        <f t="shared" si="5"/>
        <v>11384.5</v>
      </c>
      <c r="AP18" s="90">
        <f t="shared" si="0"/>
        <v>1540</v>
      </c>
      <c r="AQ18" s="90">
        <f t="shared" si="6"/>
        <v>482</v>
      </c>
      <c r="AR18" s="90">
        <f t="shared" si="7"/>
        <v>14835.5</v>
      </c>
      <c r="AS18" s="30">
        <v>437</v>
      </c>
      <c r="AT18" s="93">
        <f t="shared" si="8"/>
        <v>15272.5</v>
      </c>
    </row>
    <row r="19" spans="2:46" ht="16.7" customHeight="1">
      <c r="B19" s="16">
        <v>11</v>
      </c>
      <c r="C19" s="28" t="s">
        <v>43</v>
      </c>
      <c r="D19" s="87">
        <v>2140</v>
      </c>
      <c r="E19" s="87">
        <v>635</v>
      </c>
      <c r="F19" s="17">
        <v>51.5</v>
      </c>
      <c r="G19" s="87">
        <v>240</v>
      </c>
      <c r="H19" s="17">
        <v>0</v>
      </c>
      <c r="I19" s="87">
        <v>132</v>
      </c>
      <c r="J19" s="17">
        <v>143</v>
      </c>
      <c r="K19" s="87">
        <v>46</v>
      </c>
      <c r="L19" s="35">
        <f t="shared" si="1"/>
        <v>3387.5</v>
      </c>
      <c r="M19" s="87">
        <v>1350</v>
      </c>
      <c r="N19" s="87">
        <v>405.2</v>
      </c>
      <c r="O19" s="17">
        <v>13.3</v>
      </c>
      <c r="P19" s="87">
        <v>250</v>
      </c>
      <c r="Q19" s="87">
        <v>78</v>
      </c>
      <c r="R19" s="17"/>
      <c r="S19" s="17">
        <v>150</v>
      </c>
      <c r="T19" s="17"/>
      <c r="U19" s="89">
        <v>8.1999999999999993</v>
      </c>
      <c r="V19" s="35">
        <f>SUM(M19:U19)</f>
        <v>2254.6999999999998</v>
      </c>
      <c r="W19" s="87"/>
      <c r="X19" s="17"/>
      <c r="Y19" s="17"/>
      <c r="Z19" s="17"/>
      <c r="AA19" s="17"/>
      <c r="AB19" s="17">
        <v>130</v>
      </c>
      <c r="AC19" s="17"/>
      <c r="AD19" s="35">
        <f t="shared" si="3"/>
        <v>130</v>
      </c>
      <c r="AE19" s="88">
        <v>40.200000000000003</v>
      </c>
      <c r="AF19" s="35">
        <v>156</v>
      </c>
      <c r="AG19" s="87">
        <v>0</v>
      </c>
      <c r="AH19" s="87">
        <v>0</v>
      </c>
      <c r="AI19" s="87">
        <v>456</v>
      </c>
      <c r="AJ19" s="17">
        <v>73</v>
      </c>
      <c r="AK19" s="17"/>
      <c r="AL19" s="17"/>
      <c r="AM19" s="17">
        <v>50</v>
      </c>
      <c r="AN19" s="35">
        <f t="shared" si="4"/>
        <v>579</v>
      </c>
      <c r="AO19" s="90">
        <f t="shared" si="5"/>
        <v>4570.3999999999996</v>
      </c>
      <c r="AP19" s="90">
        <f t="shared" si="0"/>
        <v>946</v>
      </c>
      <c r="AQ19" s="90">
        <f t="shared" si="6"/>
        <v>78</v>
      </c>
      <c r="AR19" s="90">
        <f t="shared" si="7"/>
        <v>6547.4</v>
      </c>
      <c r="AS19" s="39">
        <v>409</v>
      </c>
      <c r="AT19" s="93">
        <f t="shared" si="8"/>
        <v>6956.4</v>
      </c>
    </row>
    <row r="20" spans="2:46" ht="16.5" hidden="1" thickBot="1">
      <c r="L20" s="90">
        <f>SUM(L9:L19)</f>
        <v>46074.000000000007</v>
      </c>
      <c r="V20" s="90">
        <f>SUM(V9:V19)</f>
        <v>71087.599999999991</v>
      </c>
      <c r="AD20" s="90">
        <f>SUM(AD9:AD19)</f>
        <v>9640.7000000000007</v>
      </c>
      <c r="AE20" s="90">
        <f>SUM(AE9:AE19)</f>
        <v>2731</v>
      </c>
      <c r="AF20" s="90">
        <f>SUM(AF9:AF19)</f>
        <v>1937</v>
      </c>
      <c r="AN20" s="90">
        <f>SUM(AN9:AN19)</f>
        <v>23926.3</v>
      </c>
      <c r="AS20" s="48">
        <f>SUM(AS9:AS19)</f>
        <v>4676</v>
      </c>
    </row>
    <row r="21" spans="2:46" hidden="1"/>
    <row r="22" spans="2:46" hidden="1">
      <c r="U22" s="17">
        <v>1444</v>
      </c>
      <c r="Z22" s="17">
        <v>374.3</v>
      </c>
      <c r="AB22" s="21"/>
      <c r="AC22" s="21"/>
      <c r="AD22" s="22"/>
      <c r="AE22" s="21"/>
      <c r="AF22" s="21"/>
    </row>
    <row r="23" spans="2:46" hidden="1">
      <c r="U23" s="17">
        <v>160</v>
      </c>
      <c r="Z23" s="17">
        <v>83.7</v>
      </c>
      <c r="AB23" s="21"/>
      <c r="AC23" s="21"/>
      <c r="AD23" s="22"/>
      <c r="AE23" s="21"/>
      <c r="AF23" s="21"/>
    </row>
    <row r="24" spans="2:46" hidden="1">
      <c r="U24" s="17">
        <v>347</v>
      </c>
      <c r="Z24" s="17">
        <v>0</v>
      </c>
      <c r="AB24" s="21"/>
      <c r="AC24" s="21"/>
      <c r="AD24" s="22"/>
      <c r="AE24" s="21"/>
      <c r="AF24" s="21"/>
    </row>
    <row r="25" spans="2:46" hidden="1">
      <c r="U25" s="17">
        <v>780</v>
      </c>
      <c r="Z25" s="17">
        <v>679.9</v>
      </c>
      <c r="AB25" s="21"/>
      <c r="AC25" s="21"/>
      <c r="AD25" s="22"/>
      <c r="AE25" s="21"/>
      <c r="AF25" s="21"/>
    </row>
    <row r="26" spans="2:46" hidden="1">
      <c r="U26" s="17">
        <v>3006</v>
      </c>
      <c r="Z26" s="17">
        <v>175.1</v>
      </c>
      <c r="AB26" s="21"/>
      <c r="AC26" s="21"/>
      <c r="AD26" s="22"/>
      <c r="AE26" s="21"/>
      <c r="AF26" s="21"/>
    </row>
    <row r="27" spans="2:46" hidden="1">
      <c r="U27" s="17"/>
      <c r="Z27" s="17">
        <v>225.3</v>
      </c>
      <c r="AB27" s="21"/>
      <c r="AC27" s="21"/>
      <c r="AD27" s="22"/>
      <c r="AE27" s="21"/>
      <c r="AF27" s="21"/>
    </row>
    <row r="28" spans="2:46" hidden="1">
      <c r="U28" s="17">
        <v>343</v>
      </c>
      <c r="Z28" s="17">
        <v>1379.6</v>
      </c>
      <c r="AB28" s="21"/>
      <c r="AC28" s="21"/>
      <c r="AD28" s="22"/>
      <c r="AE28" s="21"/>
      <c r="AF28" s="21"/>
    </row>
    <row r="29" spans="2:46" hidden="1">
      <c r="U29" s="17"/>
      <c r="Z29" s="17">
        <v>401.4</v>
      </c>
      <c r="AB29" s="21"/>
      <c r="AC29" s="21"/>
      <c r="AD29" s="22"/>
      <c r="AE29" s="21"/>
      <c r="AF29" s="21"/>
    </row>
    <row r="30" spans="2:46" hidden="1">
      <c r="U30" s="17"/>
      <c r="Z30" s="17">
        <v>140.1</v>
      </c>
      <c r="AB30" s="21"/>
      <c r="AC30" s="21"/>
      <c r="AD30" s="22"/>
      <c r="AE30" s="21"/>
      <c r="AF30" s="21"/>
    </row>
    <row r="31" spans="2:46" hidden="1">
      <c r="U31" s="17">
        <v>637</v>
      </c>
      <c r="Z31" s="17">
        <v>251.6</v>
      </c>
      <c r="AB31" s="21"/>
      <c r="AC31" s="21"/>
      <c r="AD31" s="22"/>
      <c r="AE31" s="21"/>
      <c r="AF31" s="21"/>
    </row>
    <row r="32" spans="2:46" hidden="1">
      <c r="U32" s="17">
        <v>437</v>
      </c>
      <c r="Z32" s="17">
        <v>1623.8</v>
      </c>
      <c r="AB32" s="21"/>
      <c r="AC32" s="21"/>
      <c r="AD32" s="22"/>
      <c r="AE32" s="21"/>
      <c r="AF32" s="21"/>
    </row>
    <row r="33" spans="28:32" hidden="1">
      <c r="AB33" s="21"/>
      <c r="AC33" s="21"/>
      <c r="AD33" s="21"/>
      <c r="AE33" s="21"/>
      <c r="AF33" s="21"/>
    </row>
    <row r="34" spans="28:32" hidden="1"/>
  </sheetData>
  <sheetProtection formatCells="0" formatColumns="0" formatRows="0" insertColumns="0" insertRows="0" insertHyperlinks="0" deleteColumns="0" deleteRows="0" sort="0" autoFilter="0" pivotTables="0"/>
  <mergeCells count="35">
    <mergeCell ref="AL7:AL8"/>
    <mergeCell ref="AI7:AI8"/>
    <mergeCell ref="AK7:AK8"/>
    <mergeCell ref="AJ7:AJ8"/>
    <mergeCell ref="AI5:AM6"/>
    <mergeCell ref="AM7:AM8"/>
    <mergeCell ref="D5:I6"/>
    <mergeCell ref="F7:I7"/>
    <mergeCell ref="AF5:AF8"/>
    <mergeCell ref="AA7:AA8"/>
    <mergeCell ref="K5:K8"/>
    <mergeCell ref="M5:R6"/>
    <mergeCell ref="U5:U8"/>
    <mergeCell ref="Y7:Y8"/>
    <mergeCell ref="S5:S8"/>
    <mergeCell ref="T5:T8"/>
    <mergeCell ref="J5:J8"/>
    <mergeCell ref="W5:AC6"/>
    <mergeCell ref="AC7:AC8"/>
    <mergeCell ref="AG5:AH6"/>
    <mergeCell ref="AN5:AN8"/>
    <mergeCell ref="AG7:AH7"/>
    <mergeCell ref="B5:B6"/>
    <mergeCell ref="C5:C6"/>
    <mergeCell ref="L5:L8"/>
    <mergeCell ref="AD5:AD8"/>
    <mergeCell ref="AE5:AE8"/>
    <mergeCell ref="D7:E7"/>
    <mergeCell ref="M7:N7"/>
    <mergeCell ref="O7:R7"/>
    <mergeCell ref="W7:W8"/>
    <mergeCell ref="X7:X8"/>
    <mergeCell ref="Z7:Z8"/>
    <mergeCell ref="V5:V8"/>
    <mergeCell ref="AB7:AB8"/>
  </mergeCells>
  <pageMargins left="0.46" right="0.18" top="0.47" bottom="0.26" header="0.31496062992125984" footer="0.18"/>
  <pageSetup paperSize="9" scale="4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МБТ</vt:lpstr>
      <vt:lpstr>оценка расходов</vt:lpstr>
      <vt:lpstr>Лист1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2022-06-21T06:30:03Z</cp:lastPrinted>
  <dcterms:created xsi:type="dcterms:W3CDTF">2009-05-06T07:32:52Z</dcterms:created>
  <dcterms:modified xsi:type="dcterms:W3CDTF">2023-05-22T08:37:39Z</dcterms:modified>
</cp:coreProperties>
</file>